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Qax" sheetId="20" state="hidden" r:id="rId9"/>
    <sheet name="Ognir" sheetId="2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ham.'!$A$1:$F$67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50" i="7" l="1"/>
  <c r="H11" i="7"/>
  <c r="A41" i="19"/>
  <c r="E43" i="7"/>
  <c r="E42" i="7"/>
  <c r="E41" i="7"/>
  <c r="E40" i="7"/>
  <c r="E44" i="7"/>
  <c r="D40" i="19"/>
  <c r="D29" i="19" l="1"/>
  <c r="L30" i="19"/>
  <c r="J29" i="19"/>
  <c r="G29" i="19"/>
  <c r="G7" i="11"/>
  <c r="C10" i="11"/>
  <c r="D7" i="11"/>
  <c r="C7" i="11" l="1"/>
  <c r="L19" i="12" l="1"/>
  <c r="K19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F13" i="12" l="1"/>
  <c r="F14" i="12"/>
  <c r="F15" i="12"/>
  <c r="F16" i="12"/>
  <c r="F17" i="12"/>
  <c r="F18" i="12"/>
  <c r="A33" i="10" l="1"/>
  <c r="A34" i="10" s="1"/>
  <c r="A35" i="10" s="1"/>
  <c r="A36" i="10" s="1"/>
  <c r="A37" i="10" s="1"/>
  <c r="A42" i="10" s="1"/>
  <c r="A43" i="10" s="1"/>
  <c r="A44" i="10" s="1"/>
  <c r="A45" i="10" s="1"/>
  <c r="A47" i="10" s="1"/>
  <c r="A48" i="10" s="1"/>
  <c r="A49" i="10" s="1"/>
  <c r="A51" i="10" s="1"/>
  <c r="A52" i="10" s="1"/>
  <c r="A60" i="10" s="1"/>
  <c r="A25" i="10"/>
  <c r="A26" i="10"/>
  <c r="A27" i="10" s="1"/>
  <c r="A28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/>
  <c r="A14" i="10" s="1"/>
  <c r="A15" i="10" s="1"/>
  <c r="A9" i="10"/>
  <c r="B14" i="10"/>
  <c r="A35" i="9"/>
  <c r="A37" i="9" s="1"/>
  <c r="A42" i="9" s="1"/>
  <c r="A43" i="9" s="1"/>
  <c r="A44" i="9" s="1"/>
  <c r="A45" i="9" s="1"/>
  <c r="A47" i="9" s="1"/>
  <c r="A48" i="9" s="1"/>
  <c r="A49" i="9" s="1"/>
  <c r="A51" i="9" s="1"/>
  <c r="A52" i="9" s="1"/>
  <c r="A23" i="9"/>
  <c r="A24" i="9" s="1"/>
  <c r="A25" i="9" s="1"/>
  <c r="A26" i="9" s="1"/>
  <c r="A27" i="9" s="1"/>
  <c r="A2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7" i="9"/>
  <c r="B58" i="9"/>
  <c r="B59" i="9"/>
  <c r="B60" i="9"/>
  <c r="B23" i="9"/>
  <c r="B21" i="9"/>
  <c r="B20" i="9"/>
  <c r="A8" i="9"/>
  <c r="A9" i="9" s="1"/>
  <c r="A10" i="9" s="1"/>
  <c r="A11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4" i="7" s="1"/>
  <c r="A39" i="7" s="1"/>
  <c r="A42" i="7" s="1"/>
  <c r="A43" i="7" s="1"/>
  <c r="A44" i="7" s="1"/>
  <c r="A45" i="7" s="1"/>
  <c r="A46" i="7" s="1"/>
  <c r="A47" i="7" s="1"/>
  <c r="A48" i="7" s="1"/>
  <c r="A50" i="7" s="1"/>
  <c r="A51" i="7" s="1"/>
  <c r="A53" i="7" s="1"/>
  <c r="A54" i="7" s="1"/>
  <c r="A55" i="7" s="1"/>
  <c r="A58" i="7" s="1"/>
  <c r="A61" i="7" s="1"/>
  <c r="A66" i="7" s="1"/>
  <c r="A15" i="7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5" i="19" s="1"/>
  <c r="A16" i="19" s="1"/>
  <c r="A20" i="19" s="1"/>
  <c r="A21" i="19" s="1"/>
  <c r="A22" i="19" s="1"/>
  <c r="A29" i="19"/>
  <c r="A34" i="19" s="1"/>
  <c r="A39" i="19" s="1"/>
  <c r="A42" i="19" s="1"/>
  <c r="A43" i="19" s="1"/>
  <c r="A44" i="19" s="1"/>
  <c r="A45" i="19" s="1"/>
  <c r="A46" i="19" s="1"/>
  <c r="A47" i="19" s="1"/>
  <c r="A48" i="19" s="1"/>
  <c r="A50" i="19" s="1"/>
  <c r="A51" i="19" s="1"/>
  <c r="A53" i="19" s="1"/>
  <c r="A54" i="19" s="1"/>
  <c r="A55" i="19" s="1"/>
  <c r="A58" i="19" s="1"/>
  <c r="A63" i="19" s="1"/>
  <c r="I9" i="12" l="1"/>
  <c r="D49" i="19" l="1"/>
  <c r="F15" i="7" l="1"/>
  <c r="F16" i="7"/>
  <c r="B22" i="10" l="1"/>
  <c r="B22" i="9" l="1"/>
  <c r="K22" i="7" l="1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E14" i="12"/>
  <c r="E15" i="12"/>
  <c r="E16" i="12"/>
  <c r="E17" i="12"/>
  <c r="E18" i="12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5" i="9"/>
  <c r="D63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F33" i="7"/>
  <c r="D33" i="7" l="1"/>
  <c r="E33" i="7"/>
  <c r="L33" i="7" s="1"/>
  <c r="C33" i="7"/>
  <c r="C34" i="7"/>
  <c r="E34" i="7"/>
  <c r="D34" i="7"/>
  <c r="M16" i="7"/>
  <c r="A2" i="11"/>
  <c r="K34" i="7" l="1"/>
  <c r="K33" i="7"/>
  <c r="M33" i="7"/>
  <c r="L34" i="7"/>
  <c r="M34" i="7"/>
  <c r="M8" i="11"/>
  <c r="M7" i="11"/>
  <c r="M9" i="11" l="1"/>
  <c r="D26" i="19" s="1"/>
  <c r="F54" i="18"/>
  <c r="F26" i="7" l="1"/>
  <c r="D26" i="7" l="1"/>
  <c r="C26" i="7"/>
  <c r="E26" i="7"/>
  <c r="L26" i="7" s="1"/>
  <c r="D55" i="9"/>
  <c r="D52" i="9"/>
  <c r="F21" i="7"/>
  <c r="M21" i="7" s="1"/>
  <c r="F19" i="7"/>
  <c r="M19" i="7" s="1"/>
  <c r="F17" i="7"/>
  <c r="F50" i="7"/>
  <c r="M50" i="7" s="1"/>
  <c r="F53" i="7"/>
  <c r="F54" i="7"/>
  <c r="M54" i="7" s="1"/>
  <c r="M56" i="7"/>
  <c r="F57" i="7"/>
  <c r="M57" i="7" s="1"/>
  <c r="F58" i="7"/>
  <c r="M58" i="7" s="1"/>
  <c r="F59" i="7"/>
  <c r="F60" i="7"/>
  <c r="K26" i="7" l="1"/>
  <c r="M26" i="7"/>
  <c r="M17" i="7"/>
  <c r="M60" i="7"/>
  <c r="D47" i="10"/>
  <c r="M53" i="7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E28" i="7" l="1"/>
  <c r="C28" i="7"/>
  <c r="D28" i="7"/>
  <c r="F40" i="7"/>
  <c r="M40" i="7" s="1"/>
  <c r="K28" i="7" l="1"/>
  <c r="L28" i="7"/>
  <c r="M28" i="7"/>
  <c r="D18" i="19"/>
  <c r="G54" i="18" l="1"/>
  <c r="D17" i="19"/>
  <c r="F27" i="7"/>
  <c r="C27" i="7" l="1"/>
  <c r="D27" i="7"/>
  <c r="E27" i="7"/>
  <c r="L27" i="7" s="1"/>
  <c r="E65" i="7"/>
  <c r="C65" i="7"/>
  <c r="D65" i="7"/>
  <c r="D57" i="9"/>
  <c r="D58" i="9"/>
  <c r="D59" i="9"/>
  <c r="D60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M27" i="7"/>
  <c r="L65" i="7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C31" i="7" l="1"/>
  <c r="D31" i="7"/>
  <c r="K31" i="7" s="1"/>
  <c r="E31" i="7"/>
  <c r="L31" i="7" s="1"/>
  <c r="H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D30" i="7" l="1"/>
  <c r="E30" i="7"/>
  <c r="L30" i="7" s="1"/>
  <c r="C30" i="7"/>
  <c r="M31" i="7"/>
  <c r="N28" i="12"/>
  <c r="D32" i="19" s="1"/>
  <c r="H30" i="7"/>
  <c r="M30" i="7"/>
  <c r="D43" i="10"/>
  <c r="M49" i="7"/>
  <c r="D24" i="10"/>
  <c r="D17" i="9"/>
  <c r="E75" i="10"/>
  <c r="E74" i="10"/>
  <c r="E68" i="10"/>
  <c r="E67" i="10"/>
  <c r="K30" i="7" l="1"/>
  <c r="F32" i="19"/>
  <c r="F32" i="7"/>
  <c r="D26" i="9"/>
  <c r="E32" i="7" l="1"/>
  <c r="C32" i="7"/>
  <c r="D32" i="7"/>
  <c r="K32" i="7" s="1"/>
  <c r="H32" i="7"/>
  <c r="M32" i="7"/>
  <c r="D26" i="10"/>
  <c r="E64" i="10"/>
  <c r="L32" i="7" l="1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60" i="9"/>
  <c r="E59" i="9"/>
  <c r="E58" i="9"/>
  <c r="E57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E19" i="12" l="1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D25" i="7" s="1"/>
  <c r="D24" i="7" s="1"/>
  <c r="E29" i="7"/>
  <c r="M29" i="7" s="1"/>
  <c r="C29" i="7"/>
  <c r="D19" i="9"/>
  <c r="E23" i="9"/>
  <c r="F25" i="7"/>
  <c r="D23" i="10"/>
  <c r="L29" i="7" l="1"/>
  <c r="E25" i="7"/>
  <c r="M25" i="7" s="1"/>
  <c r="D82" i="7"/>
  <c r="K29" i="7"/>
  <c r="C25" i="7"/>
  <c r="E23" i="10"/>
  <c r="D19" i="10"/>
  <c r="F24" i="7"/>
  <c r="E19" i="9"/>
  <c r="D61" i="9"/>
  <c r="E61" i="9" s="1"/>
  <c r="E24" i="7" l="1"/>
  <c r="M24" i="7" s="1"/>
  <c r="L25" i="7"/>
  <c r="C24" i="7"/>
  <c r="K25" i="7"/>
  <c r="E19" i="10"/>
  <c r="D18" i="10"/>
  <c r="F82" i="7"/>
  <c r="E82" i="7" l="1"/>
  <c r="L82" i="7" s="1"/>
  <c r="L24" i="7"/>
  <c r="K24" i="7"/>
  <c r="C82" i="7"/>
  <c r="K82" i="7" s="1"/>
  <c r="E18" i="10"/>
  <c r="D76" i="10"/>
  <c r="E76" i="10" s="1"/>
  <c r="M82" i="7" l="1"/>
</calcChain>
</file>

<file path=xl/sharedStrings.xml><?xml version="1.0" encoding="utf-8"?>
<sst xmlns="http://schemas.openxmlformats.org/spreadsheetml/2006/main" count="529" uniqueCount="320">
  <si>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</si>
  <si>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</si>
  <si>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</si>
  <si>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</si>
  <si>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</si>
  <si>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</si>
  <si>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</si>
  <si>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</si>
  <si>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</si>
  <si>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</si>
  <si>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</si>
  <si>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</si>
  <si>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</si>
  <si>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</si>
  <si>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</si>
  <si>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</si>
  <si>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</si>
  <si>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</si>
  <si>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</si>
  <si>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</si>
  <si>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</si>
  <si>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</si>
  <si>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</si>
  <si>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</si>
  <si>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</si>
  <si>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</si>
  <si>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</si>
  <si>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</si>
  <si>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</si>
  <si>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</si>
  <si>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</si>
  <si>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</si>
  <si>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</si>
  <si>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</si>
  <si>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</si>
  <si>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</si>
  <si>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</si>
  <si>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</si>
  <si>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</si>
  <si>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</si>
  <si>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</si>
  <si>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</si>
  <si>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</si>
  <si>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</si>
  <si>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</si>
  <si>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</si>
  <si>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</si>
  <si>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</si>
  <si>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</si>
  <si>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</si>
  <si>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</si>
  <si>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</si>
  <si>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</si>
  <si>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</si>
  <si>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</si>
  <si>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</si>
  <si>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</si>
  <si>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</si>
  <si>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</si>
  <si>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</si>
  <si>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</si>
  <si>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</si>
  <si>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</si>
  <si>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</si>
  <si>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</si>
  <si>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</si>
  <si>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</si>
  <si>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</si>
  <si>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</si>
  <si>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</si>
  <si>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</si>
  <si>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</si>
  <si>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</si>
  <si>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</si>
  <si>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</si>
  <si>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</si>
  <si>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</si>
  <si>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</si>
  <si>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</si>
  <si>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</si>
  <si>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</si>
  <si>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</si>
  <si>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</si>
  <si>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</si>
  <si>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</si>
  <si>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</si>
  <si>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</si>
  <si>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</si>
  <si>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</si>
  <si>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</si>
  <si>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</si>
  <si>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</si>
  <si>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</si>
  <si>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</si>
  <si>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</si>
  <si>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</si>
  <si>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</si>
  <si>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</si>
  <si>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</si>
  <si>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</si>
  <si>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</si>
  <si>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</si>
  <si>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</si>
  <si>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</si>
  <si>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</si>
  <si>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</si>
  <si>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</si>
  <si>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</si>
  <si>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</si>
  <si>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</si>
  <si>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</si>
  <si>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</si>
  <si>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</si>
  <si>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</si>
  <si>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</si>
  <si>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</si>
  <si>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</si>
  <si>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</si>
  <si>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</si>
  <si>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</si>
  <si>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</si>
  <si>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</si>
  <si>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</si>
  <si>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</si>
  <si>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</si>
  <si>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</si>
  <si>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</si>
  <si>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</si>
  <si>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</si>
  <si>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</si>
  <si>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</si>
  <si>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</si>
  <si>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</si>
  <si>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</si>
  <si>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</si>
  <si>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</si>
  <si>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</si>
  <si>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</si>
  <si>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</si>
  <si>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</si>
  <si>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</si>
  <si>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</si>
  <si>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</si>
  <si>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</si>
  <si>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</si>
  <si>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</si>
  <si>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</si>
  <si>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</si>
  <si>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</si>
  <si>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</si>
  <si>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</si>
  <si>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</si>
  <si>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</si>
  <si>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</si>
  <si>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</si>
  <si>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</si>
  <si>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</si>
  <si>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</si>
  <si>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</si>
  <si>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</si>
  <si>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</si>
  <si>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</si>
  <si>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</si>
  <si>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</si>
  <si>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</si>
  <si>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</si>
  <si>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</si>
  <si>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</si>
  <si>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</si>
  <si>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</si>
  <si>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</si>
  <si>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</si>
  <si>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</si>
  <si>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</si>
  <si>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</si>
  <si>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</si>
  <si>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</si>
  <si>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</si>
  <si>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</si>
  <si>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</si>
  <si>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</si>
  <si>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</si>
  <si>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</si>
  <si>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</si>
  <si>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</si>
  <si>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</si>
  <si>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</si>
  <si>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</si>
  <si>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</si>
  <si>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</si>
  <si>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</si>
  <si>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</si>
  <si>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</si>
  <si>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</si>
  <si>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</si>
  <si>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</si>
  <si>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</si>
  <si>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</si>
  <si>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</si>
  <si>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</si>
  <si>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</si>
  <si>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</si>
  <si>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</si>
  <si>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</si>
  <si>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</si>
  <si>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</si>
  <si>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</si>
  <si>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</si>
  <si>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</si>
  <si>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</si>
  <si>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</si>
  <si>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</si>
  <si>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</si>
  <si>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</si>
  <si>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</si>
  <si>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</si>
  <si>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</si>
  <si>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</si>
  <si>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</si>
  <si>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</si>
  <si>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</si>
  <si>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</si>
  <si>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</si>
  <si>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</si>
  <si>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</si>
  <si>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</si>
  <si>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</si>
  <si>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</si>
  <si>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</si>
  <si>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</si>
  <si>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</si>
  <si>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</si>
  <si>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</si>
  <si>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</si>
  <si>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</si>
  <si>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</si>
  <si>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</si>
  <si>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</si>
  <si>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</si>
  <si>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</si>
  <si>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</si>
  <si>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</si>
  <si>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</si>
  <si>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</si>
  <si>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</si>
  <si>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</si>
  <si>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</si>
  <si>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</si>
  <si>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</si>
  <si>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</si>
  <si>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</si>
  <si>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</si>
  <si>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</si>
  <si>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</si>
  <si>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</si>
  <si>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</si>
  <si>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</si>
  <si>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 մսուր-մանկապարտեզ» ՀՈԱԿ-ի </t>
  </si>
  <si>
    <t>ՏՆՕՐԵՆԻ Ժ/Պ՝</t>
  </si>
  <si>
    <t>Մարիետտա Մարտիրոսյան</t>
  </si>
  <si>
    <t>Էդիտա Բեգլարյան</t>
  </si>
  <si>
    <t xml:space="preserve">Պետտուրքի վերադարձ </t>
  </si>
  <si>
    <t>Ջրի գծով տուգանք</t>
  </si>
  <si>
    <t>Դուրս գրվող գույքի գնահատման գծով</t>
  </si>
  <si>
    <t>Այլ մանկապարտեզներին հատկացված սննդամթերք</t>
  </si>
  <si>
    <t>Պետտուրքի վերադարձ և մուտք մատակարարից</t>
  </si>
  <si>
    <t>Վերապատրաստում</t>
  </si>
  <si>
    <t>Արխիվացման գծով</t>
  </si>
  <si>
    <t>ՀԱՇՎԻ ՔԱՂՎԱԾՔ N 27518232</t>
  </si>
  <si>
    <t>Հաշվի համար՝ 220485140044000</t>
  </si>
  <si>
    <t>«ԱԿԲԱ ԲԱՆԿ» ԲԲԸ</t>
  </si>
  <si>
    <t>«ԵՐԵՎԱՆԻ Հ.1 ՄԱՆԿԱՊԱՐՏԵԶ» ՀՈԱԿ</t>
  </si>
  <si>
    <r>
      <t xml:space="preserve">Հաշվի արժույթ՝ </t>
    </r>
    <r>
      <rPr>
        <sz val="7"/>
        <color indexed="10"/>
        <rFont val="arial unicode"/>
        <charset val="1"/>
      </rPr>
      <t>AMD</t>
    </r>
  </si>
  <si>
    <t>0002, Երևան, Արամի 82-84</t>
  </si>
  <si>
    <t>Ձևավորվել է՝ 16.02.2023, 10:34</t>
  </si>
  <si>
    <t>Հարցերի դեպքում` +374 10 31 88 88</t>
  </si>
  <si>
    <r>
      <t xml:space="preserve">ՀԱՇՎԵՏՈՒ ԺԱՄԱՆԱԿԱՇՐՋԱՆ՝ </t>
    </r>
    <r>
      <rPr>
        <b/>
        <sz val="5.95"/>
        <color indexed="10"/>
        <rFont val="arial unicode"/>
        <charset val="1"/>
      </rPr>
      <t>31.12.2022-31.12.2022 (1 օր)</t>
    </r>
  </si>
  <si>
    <r>
      <t xml:space="preserve"> </t>
    </r>
    <r>
      <rPr>
        <sz val="8"/>
        <color indexed="8"/>
        <rFont val="Arial Unicode"/>
        <charset val="1"/>
      </rPr>
      <t>acba@acba.am</t>
    </r>
  </si>
  <si>
    <t>ՈՒՇԱԴՐՈՒԹՅՈՒՆ</t>
  </si>
  <si>
    <t>-</t>
  </si>
  <si>
    <t>ԿԱՏԱՐՎԱԾ ԳՈՐԾԱՐՔՆԵՐԻ ՎԵՐԱԲԵՐՅԱԼ ԱՄՓՈՓ ՏԵՂԵԿԱՏՎՈՒԹՅՈՒՆ (AMD)</t>
  </si>
  <si>
    <r>
      <t xml:space="preserve">Սկզբնական մնացորդ
</t>
    </r>
    <r>
      <rPr>
        <sz val="7"/>
        <color indexed="8"/>
        <rFont val="arial unicode"/>
        <charset val="1"/>
      </rPr>
      <t>(31.12.2022 դրությամբ)</t>
    </r>
  </si>
  <si>
    <r>
      <t xml:space="preserve">Մուտքեր
</t>
    </r>
    <r>
      <rPr>
        <sz val="7"/>
        <color indexed="8"/>
        <rFont val="arial unicode"/>
        <charset val="1"/>
      </rPr>
      <t>(ընդհանուր)</t>
    </r>
  </si>
  <si>
    <r>
      <t xml:space="preserve">Ելքեր
</t>
    </r>
    <r>
      <rPr>
        <sz val="7"/>
        <color indexed="8"/>
        <rFont val="arial unicode"/>
        <charset val="1"/>
      </rPr>
      <t>(ընդհանուր)</t>
    </r>
  </si>
  <si>
    <t>որից</t>
  </si>
  <si>
    <r>
      <t xml:space="preserve">Միջնորդավճար
</t>
    </r>
    <r>
      <rPr>
        <sz val="7"/>
        <color indexed="14"/>
        <rFont val="arial unicode"/>
        <charset val="1"/>
      </rPr>
      <t>(գործարքներից և այլ)</t>
    </r>
  </si>
  <si>
    <r>
      <t xml:space="preserve">Տուժանք
</t>
    </r>
    <r>
      <rPr>
        <sz val="7"/>
        <color indexed="8"/>
        <rFont val="arial unicode"/>
        <charset val="1"/>
      </rPr>
      <t>(ընդհանուր)</t>
    </r>
  </si>
  <si>
    <r>
      <t xml:space="preserve">Վերջնական մնացորդ
</t>
    </r>
    <r>
      <rPr>
        <sz val="7"/>
        <color indexed="8"/>
        <rFont val="arial unicode"/>
        <charset val="1"/>
      </rPr>
      <t>(31/12/2022 դրությամբ)</t>
    </r>
  </si>
  <si>
    <t>15,460.90</t>
  </si>
  <si>
    <t>0.00</t>
  </si>
  <si>
    <r>
      <t xml:space="preserve">որից հասանելի՝ </t>
    </r>
    <r>
      <rPr>
        <sz val="8"/>
        <color indexed="8"/>
        <rFont val="Arial Unicode"/>
        <charset val="1"/>
      </rPr>
      <t>15,460.90</t>
    </r>
  </si>
  <si>
    <t>ԳՈՐԾԱՐՔՆԵՐԻ/ԳՈՐԾԱՌՆՈՒԹՅՈՒՆՆԵՐԻ ՎԵՐԱԲԵՐՅԱԼ ՄԱՆՐԱՄԱՍՆ ՏԵՂԵԿԱՏՎՈՒԹՅՈՒՆ</t>
  </si>
  <si>
    <t>Գործարքներ, այլ գործառնություններ</t>
  </si>
  <si>
    <t>Գործարքի գումար hաշվի արժույթով</t>
  </si>
  <si>
    <t>Կիրառվող փոխարժեք</t>
  </si>
  <si>
    <t>Հաշվի վերջնական մնացորդ</t>
  </si>
  <si>
    <t>Գործարքի նկարագրություն</t>
  </si>
  <si>
    <t>Ամսաթիվ</t>
  </si>
  <si>
    <t>Գումար</t>
  </si>
  <si>
    <t>Արժույթ</t>
  </si>
  <si>
    <t>Մուտք</t>
  </si>
  <si>
    <t>Ելք</t>
  </si>
  <si>
    <t>AMD</t>
  </si>
  <si>
    <t xml:space="preserve">15,460.90
</t>
  </si>
  <si>
    <t>Մնացորդ - Օրվա վերջի դրությամբ հաշվի վերջնական մնացորդ</t>
  </si>
  <si>
    <t>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... .</t>
  </si>
  <si>
    <t>Քաղվածքի վերջ</t>
  </si>
  <si>
    <t>ՀԱՇՎԻ ՔԱՂՎԱԾՔ N 27518249</t>
  </si>
  <si>
    <t>Հաշվի համար՝ 220485140028000</t>
  </si>
  <si>
    <t>Ձևավորվել է՝ 16.02.2023, 10:35</t>
  </si>
  <si>
    <t>1,669.00</t>
  </si>
  <si>
    <r>
      <t xml:space="preserve">որից հասանելի՝ </t>
    </r>
    <r>
      <rPr>
        <sz val="8"/>
        <color indexed="8"/>
        <rFont val="Arial Unicode"/>
        <charset val="1"/>
      </rPr>
      <t>1,669.00</t>
    </r>
  </si>
  <si>
    <t xml:space="preserve">1,669.00
</t>
  </si>
  <si>
    <t>Աշխատավարձի գծով</t>
  </si>
  <si>
    <t>Դուրսգրվող գույքի վերագնահատման գծով</t>
  </si>
  <si>
    <t>հունվար-փետրվար փաստացի</t>
  </si>
  <si>
    <t>Բեռնափոխադրման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</si>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</sst>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[$-10409]#,##0.00;\-#,##0.00"/>
    <numFmt numFmtId="169" formatCode="#,##0.000000000000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u/>
      <sz val="10"/>
      <color indexed="9"/>
      <name val="arial unicode"/>
      <charset val="1"/>
    </font>
    <font>
      <sz val="7"/>
      <color indexed="8"/>
      <name val="arial unicode"/>
      <charset val="1"/>
    </font>
    <font>
      <sz val="8"/>
      <color indexed="8"/>
      <name val="Arial Unicode"/>
      <charset val="1"/>
    </font>
    <font>
      <sz val="7"/>
      <color indexed="10"/>
      <name val="arial unicode"/>
      <charset val="1"/>
    </font>
    <font>
      <b/>
      <sz val="7"/>
      <color indexed="9"/>
      <name val="arial unicode"/>
      <charset val="1"/>
    </font>
    <font>
      <b/>
      <sz val="5.95"/>
      <color indexed="10"/>
      <name val="arial unicode"/>
      <charset val="1"/>
    </font>
    <font>
      <b/>
      <sz val="8"/>
      <color indexed="10"/>
      <name val="arial unicode"/>
      <charset val="1"/>
    </font>
    <font>
      <sz val="10"/>
      <color indexed="8"/>
      <name val="arial unicode"/>
      <charset val="1"/>
    </font>
    <font>
      <b/>
      <sz val="8"/>
      <color indexed="9"/>
      <name val="arial unicode"/>
      <charset val="1"/>
    </font>
    <font>
      <sz val="8"/>
      <color indexed="14"/>
      <name val="arial unicode"/>
      <charset val="1"/>
    </font>
    <font>
      <sz val="7"/>
      <color indexed="14"/>
      <name val="arial unicode"/>
      <charset val="1"/>
    </font>
    <font>
      <sz val="10"/>
      <color indexed="8"/>
      <name val="Arial"/>
      <family val="2"/>
    </font>
    <font>
      <b/>
      <sz val="9"/>
      <color indexed="8"/>
      <name val="arial unicode"/>
      <charset val="1"/>
    </font>
    <font>
      <sz val="5.95"/>
      <color indexed="16"/>
      <name val="arial unicode"/>
      <charset val="1"/>
    </font>
    <font>
      <sz val="8"/>
      <color indexed="16"/>
      <name val="arial unicode"/>
      <charset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0"/>
      </patternFill>
    </fill>
    <fill>
      <patternFill patternType="solid">
        <fgColor indexed="15"/>
        <bgColor indexed="0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3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6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67" fillId="24" borderId="10" xfId="0" applyFont="1" applyFill="1" applyBorder="1" applyAlignment="1">
      <alignment horizontal="center"/>
    </xf>
    <xf numFmtId="2" fontId="67" fillId="24" borderId="10" xfId="0" applyNumberFormat="1" applyFont="1" applyFill="1" applyBorder="1" applyAlignment="1">
      <alignment horizontal="center"/>
    </xf>
    <xf numFmtId="1" fontId="67" fillId="24" borderId="10" xfId="0" applyNumberFormat="1" applyFont="1" applyFill="1" applyBorder="1" applyAlignment="1">
      <alignment horizontal="center"/>
    </xf>
    <xf numFmtId="3" fontId="41" fillId="0" borderId="18" xfId="46" applyNumberFormat="1" applyFont="1" applyBorder="1" applyAlignment="1">
      <alignment horizontal="center" vertical="center" wrapText="1"/>
    </xf>
    <xf numFmtId="164" fontId="67" fillId="24" borderId="10" xfId="0" applyNumberFormat="1" applyFont="1" applyFill="1" applyBorder="1" applyAlignment="1">
      <alignment horizont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69" fillId="0" borderId="0" xfId="0" applyFont="1" applyAlignment="1" applyProtection="1">
      <alignment horizontal="center" wrapText="1" readingOrder="1"/>
      <protection locked="0"/>
    </xf>
    <xf numFmtId="0" fontId="75" fillId="0" borderId="0" xfId="0" applyFont="1" applyAlignment="1" applyProtection="1">
      <alignment horizontal="center" vertical="top" wrapText="1" readingOrder="1"/>
      <protection locked="0"/>
    </xf>
    <xf numFmtId="0" fontId="79" fillId="0" borderId="0" xfId="0" applyFont="1" applyAlignment="1" applyProtection="1">
      <alignment vertical="top" wrapText="1" readingOrder="1"/>
      <protection locked="0"/>
    </xf>
    <xf numFmtId="0" fontId="0" fillId="27" borderId="0" xfId="0" applyFill="1" applyAlignment="1" applyProtection="1">
      <alignment vertical="top" wrapText="1"/>
      <protection locked="0"/>
    </xf>
    <xf numFmtId="0" fontId="69" fillId="27" borderId="39" xfId="0" applyFont="1" applyFill="1" applyBorder="1" applyAlignment="1" applyProtection="1">
      <alignment horizontal="center" vertical="center" wrapText="1" readingOrder="1"/>
      <protection locked="0"/>
    </xf>
    <xf numFmtId="0" fontId="69" fillId="27" borderId="43" xfId="0" applyFont="1" applyFill="1" applyBorder="1" applyAlignment="1" applyProtection="1">
      <alignment horizontal="center" vertical="center" wrapText="1" readingOrder="1"/>
      <protection locked="0"/>
    </xf>
    <xf numFmtId="0" fontId="69" fillId="27" borderId="43" xfId="0" applyFont="1" applyFill="1" applyBorder="1" applyAlignment="1" applyProtection="1">
      <alignment horizontal="right" vertical="center" wrapText="1" readingOrder="1"/>
      <protection locked="0"/>
    </xf>
    <xf numFmtId="0" fontId="70" fillId="27" borderId="43" xfId="0" applyFont="1" applyFill="1" applyBorder="1" applyAlignment="1" applyProtection="1">
      <alignment vertical="top" wrapText="1" readingOrder="1"/>
      <protection locked="0"/>
    </xf>
    <xf numFmtId="0" fontId="0" fillId="27" borderId="49" xfId="0" applyFill="1" applyBorder="1" applyAlignment="1" applyProtection="1">
      <alignment vertical="top" wrapText="1"/>
      <protection locked="0"/>
    </xf>
    <xf numFmtId="0" fontId="69" fillId="26" borderId="39" xfId="0" applyFont="1" applyFill="1" applyBorder="1" applyAlignment="1" applyProtection="1">
      <alignment horizontal="right" vertical="center" wrapText="1" readingOrder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74" fillId="26" borderId="39" xfId="0" applyFont="1" applyFill="1" applyBorder="1" applyAlignment="1" applyProtection="1">
      <alignment horizontal="center" vertical="center" wrapText="1" readingOrder="1"/>
      <protection locked="0"/>
    </xf>
    <xf numFmtId="0" fontId="0" fillId="0" borderId="40" xfId="0" applyBorder="1" applyAlignment="1" applyProtection="1">
      <alignment vertical="top" wrapText="1"/>
      <protection locked="0"/>
    </xf>
    <xf numFmtId="0" fontId="0" fillId="0" borderId="41" xfId="0" applyBorder="1" applyAlignment="1" applyProtection="1">
      <alignment vertical="top" wrapText="1"/>
      <protection locked="0"/>
    </xf>
    <xf numFmtId="0" fontId="0" fillId="0" borderId="0" xfId="0"/>
    <xf numFmtId="0" fontId="68" fillId="0" borderId="0" xfId="0" applyFont="1" applyAlignment="1" applyProtection="1">
      <alignment horizontal="center" vertical="top" wrapText="1" readingOrder="1"/>
      <protection locked="0"/>
    </xf>
    <xf numFmtId="0" fontId="69" fillId="0" borderId="0" xfId="0" applyFont="1" applyAlignment="1" applyProtection="1">
      <alignment horizontal="left" vertical="top" wrapText="1" readingOrder="1"/>
      <protection locked="0"/>
    </xf>
    <xf numFmtId="0" fontId="70" fillId="0" borderId="0" xfId="0" applyFont="1" applyAlignment="1" applyProtection="1">
      <alignment horizontal="left" vertical="top" wrapText="1" readingOrder="1"/>
      <protection locked="0"/>
    </xf>
    <xf numFmtId="0" fontId="70" fillId="0" borderId="0" xfId="0" applyFont="1" applyAlignment="1" applyProtection="1">
      <alignment horizontal="center" vertical="top" wrapText="1" readingOrder="1"/>
      <protection locked="0"/>
    </xf>
    <xf numFmtId="0" fontId="72" fillId="0" borderId="0" xfId="0" applyFont="1" applyAlignment="1" applyProtection="1">
      <alignment horizontal="left" vertical="top" wrapText="1" readingOrder="1"/>
      <protection locked="0"/>
    </xf>
    <xf numFmtId="0" fontId="75" fillId="0" borderId="39" xfId="0" applyFont="1" applyBorder="1" applyAlignment="1" applyProtection="1">
      <alignment horizontal="center" vertical="center" wrapText="1" readingOrder="1"/>
      <protection locked="0"/>
    </xf>
    <xf numFmtId="0" fontId="76" fillId="26" borderId="39" xfId="0" applyFont="1" applyFill="1" applyBorder="1" applyAlignment="1" applyProtection="1">
      <alignment horizontal="center" vertical="center" wrapText="1" readingOrder="1"/>
      <protection locked="0"/>
    </xf>
    <xf numFmtId="0" fontId="70" fillId="0" borderId="39" xfId="0" applyFont="1" applyBorder="1" applyAlignment="1" applyProtection="1">
      <alignment horizontal="center" vertical="center" wrapText="1" readingOrder="1"/>
      <protection locked="0"/>
    </xf>
    <xf numFmtId="0" fontId="77" fillId="0" borderId="39" xfId="0" applyFont="1" applyBorder="1" applyAlignment="1" applyProtection="1">
      <alignment horizontal="center" vertical="center" wrapText="1" readingOrder="1"/>
      <protection locked="0"/>
    </xf>
    <xf numFmtId="0" fontId="69" fillId="0" borderId="39" xfId="0" applyFont="1" applyBorder="1" applyAlignment="1" applyProtection="1">
      <alignment horizontal="center" vertical="center" wrapText="1" readingOrder="1"/>
      <protection locked="0"/>
    </xf>
    <xf numFmtId="0" fontId="75" fillId="0" borderId="39" xfId="0" applyFont="1" applyBorder="1" applyAlignment="1" applyProtection="1">
      <alignment horizontal="center" vertical="top" wrapText="1" readingOrder="1"/>
      <protection locked="0"/>
    </xf>
    <xf numFmtId="168" fontId="75" fillId="0" borderId="39" xfId="0" applyNumberFormat="1" applyFont="1" applyBorder="1" applyAlignment="1" applyProtection="1">
      <alignment horizontal="center" vertical="top" wrapText="1" readingOrder="1"/>
      <protection locked="0"/>
    </xf>
    <xf numFmtId="0" fontId="75" fillId="0" borderId="42" xfId="0" applyFont="1" applyBorder="1" applyAlignment="1" applyProtection="1">
      <alignment vertical="top" wrapText="1" readingOrder="1"/>
      <protection locked="0"/>
    </xf>
    <xf numFmtId="0" fontId="0" fillId="0" borderId="42" xfId="0" applyBorder="1" applyAlignment="1" applyProtection="1">
      <alignment vertical="top" wrapText="1"/>
      <protection locked="0"/>
    </xf>
    <xf numFmtId="0" fontId="75" fillId="0" borderId="0" xfId="0" applyFont="1" applyAlignment="1" applyProtection="1">
      <alignment vertical="top" wrapText="1" readingOrder="1"/>
      <protection locked="0"/>
    </xf>
    <xf numFmtId="0" fontId="0" fillId="27" borderId="40" xfId="0" applyFill="1" applyBorder="1" applyAlignment="1" applyProtection="1">
      <alignment vertical="top" wrapText="1"/>
      <protection locked="0"/>
    </xf>
    <xf numFmtId="0" fontId="0" fillId="27" borderId="41" xfId="0" applyFill="1" applyBorder="1" applyAlignment="1" applyProtection="1">
      <alignment vertical="top" wrapText="1"/>
      <protection locked="0"/>
    </xf>
    <xf numFmtId="0" fontId="69" fillId="27" borderId="39" xfId="0" applyFont="1" applyFill="1" applyBorder="1" applyAlignment="1" applyProtection="1">
      <alignment horizontal="center" vertical="center" wrapText="1" readingOrder="1"/>
      <protection locked="0"/>
    </xf>
    <xf numFmtId="0" fontId="69" fillId="27" borderId="43" xfId="0" applyFont="1" applyFill="1" applyBorder="1" applyAlignment="1" applyProtection="1">
      <alignment horizontal="center" vertical="center" wrapText="1" readingOrder="1"/>
      <protection locked="0"/>
    </xf>
    <xf numFmtId="0" fontId="0" fillId="27" borderId="44" xfId="0" applyFill="1" applyBorder="1" applyAlignment="1" applyProtection="1">
      <alignment vertical="top" wrapText="1"/>
      <protection locked="0"/>
    </xf>
    <xf numFmtId="0" fontId="0" fillId="27" borderId="45" xfId="0" applyFill="1" applyBorder="1" applyAlignment="1" applyProtection="1">
      <alignment vertical="top" wrapText="1"/>
      <protection locked="0"/>
    </xf>
    <xf numFmtId="0" fontId="78" fillId="27" borderId="39" xfId="0" applyFont="1" applyFill="1" applyBorder="1" applyAlignment="1" applyProtection="1">
      <alignment horizontal="center" vertical="center" wrapText="1" readingOrder="1"/>
      <protection locked="0"/>
    </xf>
    <xf numFmtId="0" fontId="0" fillId="27" borderId="46" xfId="0" applyFill="1" applyBorder="1" applyAlignment="1" applyProtection="1">
      <alignment vertical="top" wrapText="1"/>
      <protection locked="0"/>
    </xf>
    <xf numFmtId="0" fontId="0" fillId="27" borderId="47" xfId="0" applyFill="1" applyBorder="1" applyAlignment="1" applyProtection="1">
      <alignment vertical="top" wrapText="1"/>
      <protection locked="0"/>
    </xf>
    <xf numFmtId="0" fontId="0" fillId="27" borderId="48" xfId="0" applyFill="1" applyBorder="1" applyAlignment="1" applyProtection="1">
      <alignment vertical="top" wrapText="1"/>
      <protection locked="0"/>
    </xf>
    <xf numFmtId="0" fontId="0" fillId="27" borderId="49" xfId="0" applyFill="1" applyBorder="1" applyAlignment="1" applyProtection="1">
      <alignment vertical="top" wrapText="1"/>
      <protection locked="0"/>
    </xf>
    <xf numFmtId="0" fontId="81" fillId="0" borderId="0" xfId="0" applyFont="1" applyAlignment="1" applyProtection="1">
      <alignment horizontal="center" vertical="top" wrapText="1" readingOrder="1"/>
      <protection locked="0"/>
    </xf>
    <xf numFmtId="0" fontId="82" fillId="0" borderId="0" xfId="0" applyFont="1" applyAlignment="1" applyProtection="1">
      <alignment horizontal="center" vertical="top" wrapText="1" readingOrder="1"/>
      <protection locked="0"/>
    </xf>
    <xf numFmtId="0" fontId="69" fillId="27" borderId="43" xfId="0" applyFont="1" applyFill="1" applyBorder="1" applyAlignment="1" applyProtection="1">
      <alignment horizontal="right" vertical="center" wrapText="1" readingOrder="1"/>
      <protection locked="0"/>
    </xf>
    <xf numFmtId="0" fontId="70" fillId="27" borderId="43" xfId="0" applyFont="1" applyFill="1" applyBorder="1" applyAlignment="1" applyProtection="1">
      <alignment vertical="top" wrapText="1" readingOrder="1"/>
      <protection locked="0"/>
    </xf>
    <xf numFmtId="0" fontId="80" fillId="26" borderId="39" xfId="0" applyFont="1" applyFill="1" applyBorder="1" applyAlignment="1" applyProtection="1">
      <alignment horizontal="center" vertical="top" wrapText="1" readingOrder="1"/>
      <protection locked="0"/>
    </xf>
    <xf numFmtId="0" fontId="80" fillId="26" borderId="39" xfId="0" applyFont="1" applyFill="1" applyBorder="1" applyAlignment="1" applyProtection="1">
      <alignment vertical="top" wrapText="1" readingOrder="1"/>
      <protection locked="0"/>
    </xf>
    <xf numFmtId="0" fontId="69" fillId="26" borderId="39" xfId="0" applyFont="1" applyFill="1" applyBorder="1" applyAlignment="1" applyProtection="1">
      <alignment horizontal="center" vertical="center" wrapText="1" readingOrder="1"/>
      <protection locked="0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323850</xdr:colOff>
      <xdr:row>1</xdr:row>
      <xdr:rowOff>314325</xdr:rowOff>
    </xdr:to>
    <xdr:pic>
      <xdr:nvPicPr>
        <xdr:cNvPr id="2" name="Picture 0" descr="828e18a6-f9ff-4ff4-afb2-7157da31f56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"/>
          <a:ext cx="838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323850</xdr:colOff>
      <xdr:row>1</xdr:row>
      <xdr:rowOff>314325</xdr:rowOff>
    </xdr:to>
    <xdr:pic>
      <xdr:nvPicPr>
        <xdr:cNvPr id="2" name="Picture 0" descr="828e18a6-f9ff-4ff4-afb2-7157da31f56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"/>
          <a:ext cx="838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5.5703125" style="7" customWidth="1"/>
    <col min="4" max="4" width="22.85546875" style="39" customWidth="1"/>
    <col min="5" max="5" width="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0" s="6" customFormat="1">
      <c r="C1" s="494"/>
      <c r="D1" s="494" t="s">
        <v>198</v>
      </c>
      <c r="E1" s="510">
        <v>99</v>
      </c>
      <c r="F1" s="494"/>
    </row>
    <row r="2" spans="1:10" s="6" customFormat="1">
      <c r="C2" s="494"/>
      <c r="D2" s="569" t="s">
        <v>39</v>
      </c>
      <c r="E2" s="569"/>
      <c r="F2" s="494"/>
    </row>
    <row r="3" spans="1:10" s="6" customFormat="1">
      <c r="C3" s="494"/>
      <c r="D3" s="570" t="s">
        <v>251</v>
      </c>
      <c r="E3" s="570"/>
      <c r="F3" s="494"/>
    </row>
    <row r="4" spans="1:10" s="534" customFormat="1" ht="24.75" customHeight="1">
      <c r="B4" s="535"/>
      <c r="C4" s="535"/>
      <c r="D4" s="569" t="s">
        <v>252</v>
      </c>
      <c r="E4" s="569"/>
    </row>
    <row r="5" spans="1:10" s="534" customFormat="1" ht="20.25" customHeight="1">
      <c r="B5" s="535"/>
      <c r="C5" s="569" t="s">
        <v>253</v>
      </c>
      <c r="D5" s="569"/>
      <c r="E5" s="569"/>
    </row>
    <row r="6" spans="1:10" ht="20.25">
      <c r="A6" s="574" t="s">
        <v>40</v>
      </c>
      <c r="B6" s="574"/>
      <c r="C6" s="574"/>
      <c r="D6" s="574"/>
      <c r="E6" s="574"/>
      <c r="F6" s="41"/>
    </row>
    <row r="7" spans="1:10" ht="20.45" customHeight="1">
      <c r="A7" s="575" t="s">
        <v>257</v>
      </c>
      <c r="B7" s="575"/>
      <c r="C7" s="575"/>
      <c r="D7" s="575"/>
      <c r="E7" s="575"/>
      <c r="F7" s="71" t="s">
        <v>217</v>
      </c>
    </row>
    <row r="8" spans="1:10" ht="18.75" customHeight="1">
      <c r="A8" s="576" t="s">
        <v>230</v>
      </c>
      <c r="B8" s="576"/>
      <c r="C8" s="576"/>
      <c r="D8" s="576"/>
      <c r="E8" s="576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71616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>
      <c r="A13" s="153">
        <v>2</v>
      </c>
      <c r="B13" s="154" t="s">
        <v>60</v>
      </c>
      <c r="C13" s="51"/>
      <c r="D13" s="482">
        <v>120</v>
      </c>
      <c r="E13" s="504"/>
      <c r="F13" s="45"/>
    </row>
    <row r="14" spans="1:10" hidden="1">
      <c r="A14" s="153">
        <f t="shared" ref="A14:A16" si="0">+A13+1</f>
        <v>3</v>
      </c>
      <c r="B14" s="154" t="s">
        <v>115</v>
      </c>
      <c r="C14" s="51"/>
      <c r="D14" s="482"/>
      <c r="E14" s="504"/>
      <c r="F14" s="45"/>
    </row>
    <row r="15" spans="1:10" hidden="1">
      <c r="A15" s="153">
        <f t="shared" si="0"/>
        <v>4</v>
      </c>
      <c r="B15" s="154" t="s">
        <v>9</v>
      </c>
      <c r="C15" s="51"/>
      <c r="D15" s="482"/>
      <c r="E15" s="504"/>
      <c r="F15" s="45"/>
    </row>
    <row r="16" spans="1:10" hidden="1">
      <c r="A16" s="153">
        <f t="shared" si="0"/>
        <v>5</v>
      </c>
      <c r="B16" s="154" t="s">
        <v>69</v>
      </c>
      <c r="C16" s="51"/>
      <c r="D16" s="482"/>
      <c r="E16" s="504"/>
      <c r="F16" s="45"/>
    </row>
    <row r="17" spans="1:19">
      <c r="A17" s="153">
        <v>3</v>
      </c>
      <c r="B17" s="154" t="s">
        <v>122</v>
      </c>
      <c r="C17" s="51"/>
      <c r="D17" s="480">
        <f>SUM(D18:D19)</f>
        <v>3620.9</v>
      </c>
      <c r="E17" s="505"/>
      <c r="F17" s="45"/>
    </row>
    <row r="18" spans="1:19" s="3" customFormat="1" ht="16.5">
      <c r="A18" s="155">
        <v>3.1</v>
      </c>
      <c r="B18" s="36" t="s">
        <v>70</v>
      </c>
      <c r="C18" s="52"/>
      <c r="D18" s="481">
        <f>+D62</f>
        <v>3620.9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75356.899999999994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313</v>
      </c>
      <c r="C26" s="51"/>
      <c r="D26" s="482">
        <f>+Ashkhatavardz!M9</f>
        <v>42895.6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+Ashkhatavardz!J7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9326.5600000000013</v>
      </c>
      <c r="E29" s="504"/>
      <c r="F29" s="45"/>
      <c r="G29" s="518">
        <f>+(D11-12000)/12/30</f>
        <v>165.6</v>
      </c>
      <c r="H29" s="518" t="s">
        <v>195</v>
      </c>
      <c r="I29" s="518">
        <v>550</v>
      </c>
      <c r="J29" s="518">
        <f>252-124</f>
        <v>128</v>
      </c>
      <c r="K29" s="518" t="s">
        <v>196</v>
      </c>
      <c r="L29" s="518">
        <f>+ROUND(G29*I29*J29/1000,1)</f>
        <v>11658.2</v>
      </c>
      <c r="M29" s="46"/>
      <c r="N29" s="7" t="s">
        <v>256</v>
      </c>
    </row>
    <row r="30" spans="1:19">
      <c r="A30" s="153">
        <v>3</v>
      </c>
      <c r="B30" s="154" t="s">
        <v>13</v>
      </c>
      <c r="C30" s="51"/>
      <c r="D30" s="482">
        <f>+Komunal!F28</f>
        <v>1556</v>
      </c>
      <c r="E30" s="504"/>
      <c r="F30" s="45">
        <f>+D30-Komunal!F20</f>
        <v>1556</v>
      </c>
      <c r="L30" s="6">
        <f>+L29*0.2</f>
        <v>2331.6400000000003</v>
      </c>
    </row>
    <row r="31" spans="1:19">
      <c r="A31" s="153">
        <v>4</v>
      </c>
      <c r="B31" s="154" t="s">
        <v>12</v>
      </c>
      <c r="C31" s="51"/>
      <c r="D31" s="482">
        <f>+Komunal!J28</f>
        <v>1294.8</v>
      </c>
      <c r="E31" s="504"/>
      <c r="F31" s="45">
        <f>+D31-Komunal!J20</f>
        <v>1294.8</v>
      </c>
    </row>
    <row r="32" spans="1:19">
      <c r="A32" s="153">
        <v>5</v>
      </c>
      <c r="B32" s="154" t="s">
        <v>15</v>
      </c>
      <c r="C32" s="51"/>
      <c r="D32" s="482">
        <f>+Komunal!N28</f>
        <v>123.9</v>
      </c>
      <c r="E32" s="504"/>
      <c r="F32" s="45">
        <f>+D32-Komunal!N20</f>
        <v>123.9</v>
      </c>
    </row>
    <row r="33" spans="1:14">
      <c r="A33" s="153">
        <v>6</v>
      </c>
      <c r="B33" s="154" t="s">
        <v>16</v>
      </c>
      <c r="C33" s="51"/>
      <c r="D33" s="482">
        <v>88.1</v>
      </c>
      <c r="E33" s="504"/>
      <c r="F33" s="45"/>
    </row>
    <row r="34" spans="1:14" hidden="1">
      <c r="A34" s="153">
        <f t="shared" ref="A34" si="1">+A33+1</f>
        <v>7</v>
      </c>
      <c r="B34" s="154" t="s">
        <v>17</v>
      </c>
      <c r="C34" s="51"/>
      <c r="D34" s="482">
        <v>0</v>
      </c>
      <c r="E34" s="504"/>
      <c r="F34" s="45"/>
    </row>
    <row r="35" spans="1:14">
      <c r="A35" s="153">
        <v>7</v>
      </c>
      <c r="B35" s="154" t="s">
        <v>18</v>
      </c>
      <c r="C35" s="51"/>
      <c r="D35" s="482">
        <f>SUM(D36:D38)</f>
        <v>10</v>
      </c>
      <c r="E35" s="504"/>
      <c r="F35" s="45"/>
    </row>
    <row r="36" spans="1:14" s="3" customFormat="1" ht="13.5" hidden="1">
      <c r="A36" s="155">
        <v>8.1</v>
      </c>
      <c r="B36" s="36" t="s">
        <v>19</v>
      </c>
      <c r="C36" s="52"/>
      <c r="D36" s="479"/>
      <c r="E36" s="507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5">
        <v>8.1999999999999993</v>
      </c>
      <c r="B37" s="36" t="s">
        <v>20</v>
      </c>
      <c r="C37" s="52"/>
      <c r="D37" s="479"/>
      <c r="E37" s="507"/>
      <c r="F37" s="9"/>
      <c r="G37" s="2"/>
      <c r="H37" s="2"/>
      <c r="I37" s="2"/>
      <c r="J37" s="2"/>
      <c r="K37" s="2"/>
      <c r="L37" s="2"/>
    </row>
    <row r="38" spans="1:14" s="3" customFormat="1" ht="14.25" thickBot="1">
      <c r="A38" s="155">
        <v>7.1</v>
      </c>
      <c r="B38" s="36" t="s">
        <v>21</v>
      </c>
      <c r="C38" s="52"/>
      <c r="D38" s="479">
        <v>10</v>
      </c>
      <c r="E38" s="507"/>
      <c r="F38" s="9"/>
      <c r="G38" s="2"/>
      <c r="H38" s="2"/>
      <c r="J38" s="572" t="s">
        <v>197</v>
      </c>
      <c r="K38" s="572"/>
      <c r="L38" s="2"/>
    </row>
    <row r="39" spans="1:14" ht="18" hidden="1" thickBot="1">
      <c r="A39" s="153">
        <f>+A35+1</f>
        <v>8</v>
      </c>
      <c r="B39" s="154" t="s">
        <v>22</v>
      </c>
      <c r="C39" s="51"/>
      <c r="D39" s="482"/>
      <c r="E39" s="504"/>
      <c r="F39" s="45"/>
      <c r="I39" s="519"/>
      <c r="J39" s="573"/>
      <c r="K39" s="573"/>
    </row>
    <row r="40" spans="1:14" ht="18" thickBot="1">
      <c r="A40" s="153">
        <v>8</v>
      </c>
      <c r="B40" s="154" t="s">
        <v>28</v>
      </c>
      <c r="C40" s="51"/>
      <c r="D40" s="482">
        <f>+N40/12*6</f>
        <v>441</v>
      </c>
      <c r="E40" s="504"/>
      <c r="F40" s="45" t="s">
        <v>255</v>
      </c>
      <c r="J40" s="527">
        <v>6</v>
      </c>
      <c r="K40" s="525" t="s">
        <v>195</v>
      </c>
      <c r="L40" s="521">
        <v>147</v>
      </c>
      <c r="M40" s="528" t="s">
        <v>196</v>
      </c>
      <c r="N40" s="531">
        <f>+J40*L40</f>
        <v>882</v>
      </c>
    </row>
    <row r="41" spans="1:14">
      <c r="A41" s="153">
        <f t="shared" ref="A41:A58" si="2">+A40+1</f>
        <v>9</v>
      </c>
      <c r="B41" s="154" t="s">
        <v>23</v>
      </c>
      <c r="C41" s="51"/>
      <c r="D41" s="482">
        <v>168</v>
      </c>
      <c r="E41" s="504"/>
      <c r="F41" s="45"/>
      <c r="J41" s="526">
        <f>+J40</f>
        <v>6</v>
      </c>
      <c r="K41" s="517" t="s">
        <v>195</v>
      </c>
      <c r="L41" s="517">
        <v>28</v>
      </c>
      <c r="M41" s="529" t="s">
        <v>196</v>
      </c>
      <c r="N41" s="532">
        <f>+J41*L41</f>
        <v>168</v>
      </c>
    </row>
    <row r="42" spans="1:14">
      <c r="A42" s="153">
        <f t="shared" si="2"/>
        <v>10</v>
      </c>
      <c r="B42" s="154" t="s">
        <v>72</v>
      </c>
      <c r="C42" s="51"/>
      <c r="D42" s="482">
        <v>168</v>
      </c>
      <c r="E42" s="504"/>
      <c r="F42" s="45"/>
      <c r="J42" s="522">
        <f>+J40</f>
        <v>6</v>
      </c>
      <c r="K42" s="517" t="s">
        <v>195</v>
      </c>
      <c r="L42" s="517">
        <v>28</v>
      </c>
      <c r="M42" s="529" t="s">
        <v>196</v>
      </c>
      <c r="N42" s="532">
        <f>+J42*L42</f>
        <v>168</v>
      </c>
    </row>
    <row r="43" spans="1:14">
      <c r="A43" s="153">
        <f t="shared" si="2"/>
        <v>11</v>
      </c>
      <c r="B43" s="154" t="s">
        <v>46</v>
      </c>
      <c r="C43" s="51"/>
      <c r="D43" s="482">
        <v>168</v>
      </c>
      <c r="E43" s="504"/>
      <c r="F43" s="45"/>
      <c r="J43" s="522">
        <f>+J40</f>
        <v>6</v>
      </c>
      <c r="K43" s="517" t="s">
        <v>195</v>
      </c>
      <c r="L43" s="517">
        <v>72.5</v>
      </c>
      <c r="M43" s="529" t="s">
        <v>196</v>
      </c>
      <c r="N43" s="532">
        <f>+J43*L43</f>
        <v>435</v>
      </c>
    </row>
    <row r="44" spans="1:14" ht="18" thickBot="1">
      <c r="A44" s="153">
        <f t="shared" si="2"/>
        <v>12</v>
      </c>
      <c r="B44" s="154" t="s">
        <v>117</v>
      </c>
      <c r="C44" s="51"/>
      <c r="D44" s="482">
        <v>50</v>
      </c>
      <c r="E44" s="504"/>
      <c r="F44" s="45"/>
      <c r="J44" s="523">
        <f>+J40</f>
        <v>6</v>
      </c>
      <c r="K44" s="524" t="s">
        <v>195</v>
      </c>
      <c r="L44" s="524">
        <v>38.700000000000003</v>
      </c>
      <c r="M44" s="530" t="s">
        <v>196</v>
      </c>
      <c r="N44" s="533">
        <f>+J44*L44</f>
        <v>232.20000000000002</v>
      </c>
    </row>
    <row r="45" spans="1:14" hidden="1">
      <c r="A45" s="153">
        <f t="shared" si="2"/>
        <v>13</v>
      </c>
      <c r="B45" s="154" t="s">
        <v>118</v>
      </c>
      <c r="C45" s="51"/>
      <c r="D45" s="482"/>
      <c r="E45" s="504"/>
      <c r="F45" s="45"/>
    </row>
    <row r="46" spans="1:14" hidden="1">
      <c r="A46" s="153">
        <f t="shared" si="2"/>
        <v>14</v>
      </c>
      <c r="B46" s="154" t="s">
        <v>24</v>
      </c>
      <c r="C46" s="51"/>
      <c r="D46" s="482"/>
      <c r="E46" s="504"/>
      <c r="F46" s="45"/>
    </row>
    <row r="47" spans="1:14" hidden="1">
      <c r="A47" s="153">
        <f t="shared" si="2"/>
        <v>15</v>
      </c>
      <c r="B47" s="154" t="s">
        <v>25</v>
      </c>
      <c r="C47" s="51"/>
      <c r="D47" s="482"/>
      <c r="E47" s="504"/>
      <c r="F47" s="45"/>
    </row>
    <row r="48" spans="1:14" hidden="1">
      <c r="A48" s="153">
        <f t="shared" si="2"/>
        <v>16</v>
      </c>
      <c r="B48" s="154" t="s">
        <v>64</v>
      </c>
      <c r="C48" s="51"/>
      <c r="D48" s="482"/>
      <c r="E48" s="504"/>
      <c r="F48" s="45"/>
    </row>
    <row r="49" spans="1:12">
      <c r="A49" s="153">
        <v>13</v>
      </c>
      <c r="B49" s="154" t="s">
        <v>51</v>
      </c>
      <c r="C49" s="51"/>
      <c r="D49" s="482">
        <f>+D13</f>
        <v>120</v>
      </c>
      <c r="E49" s="504"/>
      <c r="F49" s="45"/>
    </row>
    <row r="50" spans="1:12">
      <c r="A50" s="153">
        <f t="shared" si="2"/>
        <v>14</v>
      </c>
      <c r="B50" s="154" t="s">
        <v>43</v>
      </c>
      <c r="C50" s="51"/>
      <c r="D50" s="482">
        <v>105</v>
      </c>
      <c r="E50" s="504"/>
      <c r="F50" s="45"/>
    </row>
    <row r="51" spans="1:12" hidden="1">
      <c r="A51" s="153">
        <f t="shared" si="2"/>
        <v>15</v>
      </c>
      <c r="B51" s="154" t="s">
        <v>73</v>
      </c>
      <c r="C51" s="51"/>
      <c r="D51" s="482">
        <v>0</v>
      </c>
      <c r="E51" s="504"/>
      <c r="F51" s="45"/>
    </row>
    <row r="52" spans="1:12">
      <c r="A52" s="153">
        <v>15</v>
      </c>
      <c r="B52" s="154" t="s">
        <v>74</v>
      </c>
      <c r="C52" s="51"/>
      <c r="D52" s="482">
        <v>95</v>
      </c>
      <c r="E52" s="504"/>
      <c r="F52" s="45"/>
    </row>
    <row r="53" spans="1:12" hidden="1">
      <c r="A53" s="153">
        <f t="shared" si="2"/>
        <v>16</v>
      </c>
      <c r="B53" s="154" t="s">
        <v>44</v>
      </c>
      <c r="C53" s="51"/>
      <c r="D53" s="482"/>
      <c r="E53" s="504"/>
      <c r="F53" s="45"/>
    </row>
    <row r="54" spans="1:12" hidden="1">
      <c r="A54" s="153">
        <f t="shared" si="2"/>
        <v>17</v>
      </c>
      <c r="B54" s="154" t="s">
        <v>119</v>
      </c>
      <c r="C54" s="51"/>
      <c r="D54" s="482"/>
      <c r="E54" s="504"/>
      <c r="F54" s="45"/>
    </row>
    <row r="55" spans="1:12" hidden="1">
      <c r="A55" s="153">
        <f t="shared" si="2"/>
        <v>18</v>
      </c>
      <c r="B55" s="154" t="s">
        <v>45</v>
      </c>
      <c r="C55" s="51"/>
      <c r="D55" s="482"/>
      <c r="E55" s="504"/>
      <c r="F55" s="45"/>
    </row>
    <row r="56" spans="1:12" hidden="1">
      <c r="A56" s="153">
        <v>8</v>
      </c>
      <c r="B56" s="154" t="s">
        <v>61</v>
      </c>
      <c r="C56" s="51"/>
      <c r="D56" s="482"/>
      <c r="E56" s="504"/>
      <c r="F56" s="45"/>
    </row>
    <row r="57" spans="1:12">
      <c r="A57" s="153">
        <v>16</v>
      </c>
      <c r="B57" s="154" t="s">
        <v>316</v>
      </c>
      <c r="C57" s="51"/>
      <c r="D57" s="482">
        <v>120</v>
      </c>
      <c r="E57" s="504"/>
      <c r="F57" s="45"/>
    </row>
    <row r="58" spans="1:12" hidden="1">
      <c r="A58" s="153">
        <f t="shared" si="2"/>
        <v>17</v>
      </c>
      <c r="B58" s="154"/>
      <c r="C58" s="51"/>
      <c r="D58" s="482"/>
      <c r="E58" s="504"/>
      <c r="F58" s="45"/>
    </row>
    <row r="59" spans="1:12" s="6" customFormat="1">
      <c r="A59" s="153">
        <v>17</v>
      </c>
      <c r="B59" s="65" t="s">
        <v>314</v>
      </c>
      <c r="C59" s="516"/>
      <c r="D59" s="482">
        <v>24</v>
      </c>
      <c r="E59" s="504"/>
      <c r="F59" s="45"/>
    </row>
    <row r="60" spans="1:12" s="6" customFormat="1">
      <c r="A60" s="153">
        <v>18</v>
      </c>
      <c r="B60" s="65" t="s">
        <v>267</v>
      </c>
      <c r="C60" s="516"/>
      <c r="D60" s="482">
        <v>30</v>
      </c>
      <c r="E60" s="504"/>
      <c r="F60" s="541" t="s">
        <v>120</v>
      </c>
    </row>
    <row r="61" spans="1:12">
      <c r="A61" s="153">
        <v>19</v>
      </c>
      <c r="B61" s="154" t="s">
        <v>26</v>
      </c>
      <c r="C61" s="51"/>
      <c r="D61" s="482">
        <v>3620.9</v>
      </c>
      <c r="E61" s="504"/>
      <c r="F61" s="45"/>
    </row>
    <row r="62" spans="1:12" s="3" customFormat="1" ht="13.5">
      <c r="A62" s="156">
        <v>19.100000000000001</v>
      </c>
      <c r="B62" s="59" t="s">
        <v>75</v>
      </c>
      <c r="C62" s="52"/>
      <c r="D62" s="479">
        <v>3620.9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20</v>
      </c>
      <c r="B63" s="154" t="s">
        <v>76</v>
      </c>
      <c r="C63" s="51"/>
      <c r="D63" s="482"/>
      <c r="E63" s="504"/>
      <c r="F63" s="45"/>
    </row>
    <row r="64" spans="1:12">
      <c r="A64" s="153">
        <v>20</v>
      </c>
      <c r="B64" s="154" t="s">
        <v>65</v>
      </c>
      <c r="C64" s="51"/>
      <c r="D64" s="482">
        <v>14952</v>
      </c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75356.860000000015</v>
      </c>
      <c r="E65" s="508"/>
      <c r="F65" s="571">
        <f>+D23-D65</f>
        <v>3.9999999979045242E-2</v>
      </c>
      <c r="G65" s="571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258</v>
      </c>
      <c r="C67" s="478"/>
      <c r="D67" s="475" t="s">
        <v>260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36.75" customHeight="1">
      <c r="A72" s="662" t="s">
        <v>317</v>
      </c>
      <c r="B72" s="662"/>
      <c r="C72" s="401"/>
      <c r="D72" s="664" t="s">
        <v>318</v>
      </c>
      <c r="E72" s="664"/>
      <c r="G72" s="663" t="s">
        <v>319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38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3.85546875" style="408" customWidth="1"/>
    <col min="3" max="5" width="12" style="360" customWidth="1"/>
    <col min="6" max="6" width="12" style="82" customWidth="1"/>
    <col min="7" max="7" width="3.7109375" style="82" customWidth="1"/>
    <col min="8" max="8" width="23.140625" style="109" hidden="1" customWidth="1"/>
    <col min="9" max="9" width="15.425781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67">
        <f>+'Ekamut-caxs'!E1+1</f>
        <v>100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78" t="s">
        <v>39</v>
      </c>
      <c r="F2" s="578"/>
      <c r="G2" s="578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78" t="s">
        <v>251</v>
      </c>
      <c r="F3" s="578"/>
      <c r="G3" s="578"/>
      <c r="H3" s="107"/>
      <c r="I3" s="510"/>
      <c r="J3" s="510"/>
    </row>
    <row r="4" spans="1:16" s="77" customFormat="1" ht="18.75" customHeight="1">
      <c r="A4" s="536"/>
      <c r="B4" s="539"/>
      <c r="C4" s="540"/>
      <c r="D4" s="540"/>
      <c r="E4" s="579" t="str">
        <f>+'Ekamut-caxs'!D4</f>
        <v xml:space="preserve">_____. _____. 2023թ. </v>
      </c>
      <c r="F4" s="579"/>
      <c r="G4" s="579"/>
      <c r="H4" s="107"/>
      <c r="I4" s="510"/>
      <c r="J4" s="510"/>
    </row>
    <row r="5" spans="1:16" s="77" customFormat="1" ht="18.75" customHeight="1">
      <c r="A5" s="536"/>
      <c r="B5" s="539"/>
      <c r="C5" s="540"/>
      <c r="D5" s="540"/>
      <c r="E5" s="579" t="str">
        <f>+'Ekamut-caxs'!C5</f>
        <v xml:space="preserve">հ. __________- Ա որոշմամբ </v>
      </c>
      <c r="F5" s="579"/>
      <c r="G5" s="579"/>
      <c r="H5" s="107"/>
      <c r="I5" s="510"/>
      <c r="J5" s="510"/>
    </row>
    <row r="6" spans="1:16" s="76" customFormat="1" ht="19.5" customHeight="1">
      <c r="A6" s="580" t="s">
        <v>40</v>
      </c>
      <c r="B6" s="580"/>
      <c r="C6" s="580"/>
      <c r="D6" s="580"/>
      <c r="E6" s="580"/>
      <c r="F6" s="580"/>
      <c r="G6" s="58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75" t="str">
        <f>+'Ekamut-caxs'!A7:D7</f>
        <v xml:space="preserve">«Երևանի հ․1 մսուր-մանկապարտեզ» ՀՈԱԿ-ի </v>
      </c>
      <c r="B7" s="575"/>
      <c r="C7" s="575"/>
      <c r="D7" s="575"/>
      <c r="E7" s="575"/>
      <c r="F7" s="575"/>
      <c r="G7" s="57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76" t="s">
        <v>231</v>
      </c>
      <c r="B8" s="576"/>
      <c r="C8" s="576"/>
      <c r="D8" s="576"/>
      <c r="E8" s="576"/>
      <c r="F8" s="576"/>
      <c r="G8" s="57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1" t="s">
        <v>210</v>
      </c>
      <c r="D11" s="491" t="s">
        <v>211</v>
      </c>
      <c r="E11" s="491" t="s">
        <v>212</v>
      </c>
      <c r="F11" s="491" t="s">
        <v>41</v>
      </c>
      <c r="G11" s="497"/>
      <c r="H11" s="568">
        <f>+F12-F65</f>
        <v>-549.70000000000141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4">
        <f>+F12</f>
        <v>17.099999999998545</v>
      </c>
      <c r="D12" s="354">
        <f>+F12</f>
        <v>17.099999999998545</v>
      </c>
      <c r="E12" s="354">
        <f>+F12</f>
        <v>17.099999999998545</v>
      </c>
      <c r="F12" s="492">
        <f>+'Dramakani ham.'!D6</f>
        <v>17.099999999998545</v>
      </c>
      <c r="G12" s="498"/>
      <c r="H12" s="577" t="s">
        <v>250</v>
      </c>
      <c r="I12" s="577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9.5" customHeight="1">
      <c r="A13" s="13" t="s">
        <v>11</v>
      </c>
      <c r="B13" s="14" t="s">
        <v>79</v>
      </c>
      <c r="C13" s="487">
        <f>SUM(C14:C23)</f>
        <v>14443.2</v>
      </c>
      <c r="D13" s="487">
        <f>SUM(D14:D23)</f>
        <v>32347.200000000001</v>
      </c>
      <c r="E13" s="487">
        <f>SUM(E14:E23)</f>
        <v>50251.199999999997</v>
      </c>
      <c r="F13" s="487">
        <f>SUM(F14:G23)</f>
        <v>71736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14323.2</v>
      </c>
      <c r="D14" s="370">
        <v>32227.200000000001</v>
      </c>
      <c r="E14" s="370">
        <v>50131.199999999997</v>
      </c>
      <c r="F14" s="486">
        <f>+'Ekamut-caxs'!D11</f>
        <v>71616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>
      <c r="A16" s="493">
        <v>2</v>
      </c>
      <c r="B16" s="361" t="str">
        <f>+'Ekamut-caxs'!B13</f>
        <v>Սպասարկման և կոմունալ համավճարներից</v>
      </c>
      <c r="C16" s="370">
        <v>120</v>
      </c>
      <c r="D16" s="370">
        <v>120</v>
      </c>
      <c r="E16" s="370">
        <v>120</v>
      </c>
      <c r="F16" s="486">
        <f>+'Ekamut-caxs'!D13</f>
        <v>120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3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4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7.25" hidden="1">
      <c r="A19" s="493">
        <f t="shared" si="3"/>
        <v>5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7.25" hidden="1">
      <c r="A20" s="493">
        <f t="shared" si="3"/>
        <v>6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7.25" hidden="1">
      <c r="A21" s="493">
        <f t="shared" si="3"/>
        <v>7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7.25" hidden="1">
      <c r="A22" s="495">
        <f t="shared" si="3"/>
        <v>8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7.25" hidden="1">
      <c r="A23" s="495">
        <f>+A22+1</f>
        <v>9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10084.959999999997</v>
      </c>
      <c r="D24" s="487">
        <f>D25+D67+D79</f>
        <v>24001.199999999993</v>
      </c>
      <c r="E24" s="487">
        <f>E25+E67+E79</f>
        <v>38372.439999999995</v>
      </c>
      <c r="F24" s="487">
        <f>F25+F67+F79</f>
        <v>57350.760000000009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10084.959999999997</v>
      </c>
      <c r="D25" s="487">
        <f>SUM(D26,D29:D35,D39:D61,D65:D66)</f>
        <v>24001.199999999993</v>
      </c>
      <c r="E25" s="487">
        <f>SUM(E26,E29:E35,E39:E61,E65:E66)</f>
        <v>38372.439999999995</v>
      </c>
      <c r="F25" s="487">
        <f>SUM(F26,F29:F35,F39:F61,F65:F66)</f>
        <v>57350.760000000009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7.25">
      <c r="A26" s="493">
        <v>1</v>
      </c>
      <c r="B26" s="361" t="str">
        <f>+'Ekamut-caxs'!B26</f>
        <v>Աշխատավարձի գծով</v>
      </c>
      <c r="C26" s="370">
        <f>F26/12*2</f>
        <v>7149.2666666666664</v>
      </c>
      <c r="D26" s="370">
        <f>F26/12*5</f>
        <v>17873.166666666664</v>
      </c>
      <c r="E26" s="370">
        <f>F26/12*8</f>
        <v>28597.066666666666</v>
      </c>
      <c r="F26" s="486">
        <f>+'Ekamut-caxs'!D26</f>
        <v>42895.6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3" t="str">
        <f>+'Ekamut-caxs'!B27</f>
        <v>վճարովի ծառայության գծով</v>
      </c>
      <c r="C27" s="370">
        <f t="shared" ref="C27:C34" si="4">F27/12*2</f>
        <v>0</v>
      </c>
      <c r="D27" s="370">
        <f t="shared" ref="D27:D34" si="5">F27/12*5</f>
        <v>0</v>
      </c>
      <c r="E27" s="370">
        <f t="shared" ref="E27:E34" si="6">F27/12*8</f>
        <v>0</v>
      </c>
      <c r="F27" s="489">
        <f>+'Ekamut-caxs'!D27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3">
        <f>+'Ekamut-caxs'!B28</f>
        <v>0</v>
      </c>
      <c r="C28" s="370">
        <f t="shared" si="4"/>
        <v>0</v>
      </c>
      <c r="D28" s="370">
        <f t="shared" si="5"/>
        <v>0</v>
      </c>
      <c r="E28" s="370">
        <f t="shared" si="6"/>
        <v>0</v>
      </c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7.25">
      <c r="A29" s="493">
        <f>+A26+1</f>
        <v>2</v>
      </c>
      <c r="B29" s="361" t="str">
        <f>+'Ekamut-caxs'!B29</f>
        <v>Սննդի գծով</v>
      </c>
      <c r="C29" s="370">
        <f t="shared" si="4"/>
        <v>1554.426666666667</v>
      </c>
      <c r="D29" s="370">
        <f t="shared" si="5"/>
        <v>3886.0666666666675</v>
      </c>
      <c r="E29" s="370">
        <f t="shared" si="6"/>
        <v>6217.7066666666678</v>
      </c>
      <c r="F29" s="486">
        <f>+'Ekamut-caxs'!D29</f>
        <v>9326.5600000000013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7.25">
      <c r="A30" s="493">
        <v>3</v>
      </c>
      <c r="B30" s="361" t="str">
        <f>+'Ekamut-caxs'!B30</f>
        <v>Ջեռուցման գծով</v>
      </c>
      <c r="C30" s="370">
        <f t="shared" si="4"/>
        <v>259.33333333333331</v>
      </c>
      <c r="D30" s="370">
        <f t="shared" si="5"/>
        <v>648.33333333333326</v>
      </c>
      <c r="E30" s="370">
        <f t="shared" si="6"/>
        <v>1037.3333333333333</v>
      </c>
      <c r="F30" s="486">
        <f>+'Ekamut-caxs'!D30</f>
        <v>1556</v>
      </c>
      <c r="G30" s="500"/>
      <c r="H30" s="110">
        <f>+F30-Komunal!F27</f>
        <v>-1554427.5999999999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v>4</v>
      </c>
      <c r="B31" s="361" t="str">
        <f>+'Ekamut-caxs'!B31</f>
        <v>Էլեկտրաէներգիայի գծով</v>
      </c>
      <c r="C31" s="370">
        <f t="shared" si="4"/>
        <v>215.79999999999998</v>
      </c>
      <c r="D31" s="370">
        <f t="shared" si="5"/>
        <v>539.5</v>
      </c>
      <c r="E31" s="370">
        <f t="shared" si="6"/>
        <v>863.19999999999993</v>
      </c>
      <c r="F31" s="486">
        <f>+'Ekamut-caxs'!D31</f>
        <v>1294.8</v>
      </c>
      <c r="G31" s="500"/>
      <c r="H31" s="110">
        <f>+F31-Komunal!J27</f>
        <v>-1293455.9999999998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v>5</v>
      </c>
      <c r="B32" s="361" t="str">
        <f>+'Ekamut-caxs'!B32</f>
        <v>Ջրմուղ-կոյուղու գծով</v>
      </c>
      <c r="C32" s="370">
        <f t="shared" si="4"/>
        <v>20.650000000000002</v>
      </c>
      <c r="D32" s="370">
        <f t="shared" si="5"/>
        <v>51.625000000000007</v>
      </c>
      <c r="E32" s="370">
        <f t="shared" si="6"/>
        <v>82.600000000000009</v>
      </c>
      <c r="F32" s="486">
        <f>+'Ekamut-caxs'!D32</f>
        <v>123.9</v>
      </c>
      <c r="G32" s="500"/>
      <c r="H32" s="110">
        <f>+F32-Komunal!N27</f>
        <v>-123766.56000000001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v>6</v>
      </c>
      <c r="B33" s="361" t="str">
        <f>+'Ekamut-caxs'!B33</f>
        <v>Աղբահանության գծով</v>
      </c>
      <c r="C33" s="370">
        <f t="shared" si="4"/>
        <v>14.683333333333332</v>
      </c>
      <c r="D33" s="370">
        <f t="shared" si="5"/>
        <v>36.708333333333329</v>
      </c>
      <c r="E33" s="370">
        <f t="shared" si="6"/>
        <v>58.733333333333327</v>
      </c>
      <c r="F33" s="486">
        <f>+'Ekamut-caxs'!D33</f>
        <v>88.1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hidden="1" customHeight="1">
      <c r="A34" s="493">
        <f t="shared" ref="A34" si="7">+A33+1</f>
        <v>7</v>
      </c>
      <c r="B34" s="361" t="str">
        <f>+'Ekamut-caxs'!B34</f>
        <v>Ախտաբանության գծով</v>
      </c>
      <c r="C34" s="370">
        <f t="shared" si="4"/>
        <v>0</v>
      </c>
      <c r="D34" s="370">
        <f t="shared" si="5"/>
        <v>0</v>
      </c>
      <c r="E34" s="370">
        <f t="shared" si="6"/>
        <v>0</v>
      </c>
      <c r="F34" s="486">
        <f>+'Ekamut-caxs'!D34</f>
        <v>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v>7</v>
      </c>
      <c r="B35" s="361" t="str">
        <f>+'Ekamut-caxs'!B35</f>
        <v>Կապի գծով, այդ թվում`</v>
      </c>
      <c r="C35" s="370">
        <f t="shared" ref="C35:D35" si="8">SUM(C36:C38)</f>
        <v>10</v>
      </c>
      <c r="D35" s="370">
        <f t="shared" si="8"/>
        <v>10</v>
      </c>
      <c r="E35" s="370">
        <f>SUM(E36:E38)</f>
        <v>10</v>
      </c>
      <c r="F35" s="486">
        <f>SUM(F36:F38)</f>
        <v>10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 ht="15" hidden="1" customHeight="1">
      <c r="A36" s="26">
        <v>8.1</v>
      </c>
      <c r="B36" s="363" t="str">
        <f>+'Ekamut-caxs'!B36</f>
        <v>բաժանորդային վճար</v>
      </c>
      <c r="C36" s="258"/>
      <c r="D36" s="258"/>
      <c r="E36" s="258"/>
      <c r="F36" s="489">
        <f>+'Ekamut-caxs'!D36</f>
        <v>0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 hidden="1">
      <c r="A37" s="26">
        <v>8.1999999999999993</v>
      </c>
      <c r="B37" s="363" t="str">
        <f>+'Ekamut-caxs'!B37</f>
        <v>րոպեավճար</v>
      </c>
      <c r="C37" s="258"/>
      <c r="D37" s="258"/>
      <c r="E37" s="258"/>
      <c r="F37" s="489">
        <f>+'Ekamut-caxs'!D37</f>
        <v>0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7.1</v>
      </c>
      <c r="B38" s="363" t="str">
        <f>+'Ekamut-caxs'!B38</f>
        <v>ինտերնետ կապ</v>
      </c>
      <c r="C38" s="258">
        <v>10</v>
      </c>
      <c r="D38" s="258">
        <v>10</v>
      </c>
      <c r="E38" s="258">
        <v>10</v>
      </c>
      <c r="F38" s="489">
        <f>+'Ekamut-caxs'!D38</f>
        <v>10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7.25" hidden="1">
      <c r="A39" s="493">
        <f>+A35+1</f>
        <v>8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7.25">
      <c r="A40" s="493">
        <v>8</v>
      </c>
      <c r="B40" s="361" t="str">
        <f>+'Ekamut-caxs'!B40</f>
        <v>Տնտեսական ապրանքների գծով</v>
      </c>
      <c r="C40" s="370"/>
      <c r="D40" s="370"/>
      <c r="E40" s="370">
        <f t="shared" ref="E40:E43" si="9">+F40/2</f>
        <v>220.5</v>
      </c>
      <c r="F40" s="486">
        <f>+'Ekamut-caxs'!D40</f>
        <v>441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7.25">
      <c r="A41" s="493">
        <v>9</v>
      </c>
      <c r="B41" s="361" t="str">
        <f>+'Ekamut-caxs'!B41</f>
        <v>Գրասենյակային ապրանքների գծով</v>
      </c>
      <c r="C41" s="370"/>
      <c r="D41" s="370"/>
      <c r="E41" s="370">
        <f t="shared" si="9"/>
        <v>84</v>
      </c>
      <c r="F41" s="486">
        <f>+'Ekamut-caxs'!D41</f>
        <v>168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7.25">
      <c r="A42" s="493">
        <f t="shared" ref="A42:A61" si="10">+A41+1</f>
        <v>10</v>
      </c>
      <c r="B42" s="361" t="str">
        <f>+'Ekamut-caxs'!B42</f>
        <v>Փոքրարժեք կամ արագամաշ առարկաների գծով</v>
      </c>
      <c r="C42" s="370"/>
      <c r="D42" s="370"/>
      <c r="E42" s="370">
        <f t="shared" si="9"/>
        <v>84</v>
      </c>
      <c r="F42" s="486">
        <f>+'Ekamut-caxs'!D42</f>
        <v>168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7.25">
      <c r="A43" s="493">
        <f t="shared" si="10"/>
        <v>11</v>
      </c>
      <c r="B43" s="361" t="str">
        <f>+'Ekamut-caxs'!B43</f>
        <v>Ուսումնական նյութերի գծով</v>
      </c>
      <c r="C43" s="370"/>
      <c r="D43" s="370"/>
      <c r="E43" s="370">
        <f t="shared" si="9"/>
        <v>84</v>
      </c>
      <c r="F43" s="486">
        <f>+'Ekamut-caxs'!D43</f>
        <v>168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7.25">
      <c r="A44" s="493">
        <f t="shared" si="10"/>
        <v>12</v>
      </c>
      <c r="B44" s="361" t="str">
        <f>+'Ekamut-caxs'!B44</f>
        <v>Դեղորայքի գծով</v>
      </c>
      <c r="C44" s="370"/>
      <c r="D44" s="370"/>
      <c r="E44" s="370">
        <f>+F44/2</f>
        <v>25</v>
      </c>
      <c r="F44" s="486">
        <f>+'Ekamut-caxs'!D44</f>
        <v>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7.25" hidden="1">
      <c r="A45" s="493">
        <f t="shared" si="10"/>
        <v>13</v>
      </c>
      <c r="B45" s="361" t="str">
        <f>+'Ekamut-caxs'!B45</f>
        <v>Բուժ.ծառայության գծով</v>
      </c>
      <c r="C45" s="370"/>
      <c r="D45" s="370"/>
      <c r="E45" s="370"/>
      <c r="F45" s="486">
        <f>+'Ekamut-caxs'!D45</f>
        <v>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11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7.25" hidden="1">
      <c r="A46" s="493">
        <f t="shared" si="10"/>
        <v>14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500"/>
      <c r="H46" s="110"/>
      <c r="I46" s="101"/>
      <c r="J46" s="101"/>
      <c r="K46" s="367" t="str">
        <f t="shared" si="2"/>
        <v/>
      </c>
      <c r="L46" s="367" t="str">
        <f t="shared" si="11"/>
        <v/>
      </c>
      <c r="M46" s="367" t="str">
        <f t="shared" si="1"/>
        <v/>
      </c>
      <c r="N46" s="77"/>
      <c r="O46" s="77"/>
      <c r="P46" s="77"/>
    </row>
    <row r="47" spans="1:16" s="76" customFormat="1" ht="17.25" hidden="1">
      <c r="A47" s="493">
        <f t="shared" si="10"/>
        <v>15</v>
      </c>
      <c r="B47" s="361" t="str">
        <f>+'Ekamut-caxs'!B47</f>
        <v>Ջեռուցման համակարգի սպասարկման գծով</v>
      </c>
      <c r="C47" s="370"/>
      <c r="D47" s="370"/>
      <c r="E47" s="370"/>
      <c r="F47" s="486">
        <f>+'Ekamut-caxs'!D47</f>
        <v>0</v>
      </c>
      <c r="G47" s="500"/>
      <c r="H47" s="110"/>
      <c r="I47" s="101"/>
      <c r="J47" s="101"/>
      <c r="K47" s="367" t="str">
        <f t="shared" si="2"/>
        <v/>
      </c>
      <c r="L47" s="367" t="str">
        <f t="shared" si="11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3">
        <f t="shared" si="10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11"/>
        <v/>
      </c>
      <c r="M48" s="367" t="str">
        <f t="shared" si="1"/>
        <v/>
      </c>
      <c r="N48" s="77"/>
      <c r="O48" s="77"/>
      <c r="P48" s="77"/>
    </row>
    <row r="49" spans="1:16" s="76" customFormat="1" ht="17.25">
      <c r="A49" s="493">
        <v>13</v>
      </c>
      <c r="B49" s="361" t="str">
        <f>+'Ekamut-caxs'!B49</f>
        <v>Սպասարկման և կոմունալ համավճարների գծով</v>
      </c>
      <c r="C49" s="370">
        <v>120</v>
      </c>
      <c r="D49" s="370">
        <v>120</v>
      </c>
      <c r="E49" s="370">
        <v>120</v>
      </c>
      <c r="F49" s="486">
        <f>+'Ekamut-caxs'!D49</f>
        <v>120</v>
      </c>
      <c r="G49" s="500"/>
      <c r="H49" s="110"/>
      <c r="I49" s="101"/>
      <c r="J49" s="101"/>
      <c r="K49" s="367" t="str">
        <f t="shared" si="2"/>
        <v/>
      </c>
      <c r="L49" s="367" t="str">
        <f t="shared" si="11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3">
        <f t="shared" si="10"/>
        <v>14</v>
      </c>
      <c r="B50" s="361" t="str">
        <f>+'Ekamut-caxs'!B50</f>
        <v>Գնումների համակարգողի ծառայության գծով</v>
      </c>
      <c r="C50" s="370"/>
      <c r="D50" s="370"/>
      <c r="E50" s="370">
        <f>+F50/2</f>
        <v>52.5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11"/>
        <v/>
      </c>
      <c r="M50" s="367" t="str">
        <f t="shared" si="1"/>
        <v/>
      </c>
      <c r="N50" s="77"/>
      <c r="O50" s="77"/>
      <c r="P50" s="77"/>
    </row>
    <row r="51" spans="1:16" s="76" customFormat="1" ht="17.25" hidden="1">
      <c r="A51" s="493">
        <f t="shared" si="10"/>
        <v>15</v>
      </c>
      <c r="B51" s="361" t="str">
        <f>+'Ekamut-caxs'!B51</f>
        <v>Համակարգիչների տեխնիկական սպասարկման գծով</v>
      </c>
      <c r="C51" s="370"/>
      <c r="D51" s="370"/>
      <c r="E51" s="370"/>
      <c r="F51" s="486">
        <f>+'Ekamut-caxs'!D51</f>
        <v>0</v>
      </c>
      <c r="G51" s="500"/>
      <c r="H51" s="110"/>
      <c r="I51" s="101"/>
      <c r="J51" s="101"/>
      <c r="K51" s="367" t="str">
        <f t="shared" si="2"/>
        <v/>
      </c>
      <c r="L51" s="367" t="str">
        <f t="shared" si="11"/>
        <v/>
      </c>
      <c r="M51" s="367" t="str">
        <f t="shared" si="1"/>
        <v/>
      </c>
      <c r="N51" s="77"/>
      <c r="O51" s="77"/>
      <c r="P51" s="77"/>
    </row>
    <row r="52" spans="1:16" s="76" customFormat="1" ht="17.25">
      <c r="A52" s="493">
        <v>15</v>
      </c>
      <c r="B52" s="361" t="str">
        <f>+'Ekamut-caxs'!B52</f>
        <v>Համակարգչային ծրագրի և կայքի սպասարկման գծով</v>
      </c>
      <c r="C52" s="370"/>
      <c r="D52" s="370">
        <v>95</v>
      </c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11"/>
        <v/>
      </c>
      <c r="M52" s="367" t="str">
        <f t="shared" si="1"/>
        <v/>
      </c>
      <c r="N52" s="77"/>
      <c r="O52" s="77"/>
      <c r="P52" s="77"/>
    </row>
    <row r="53" spans="1:16" s="76" customFormat="1" ht="17.25" hidden="1">
      <c r="A53" s="493">
        <f t="shared" si="10"/>
        <v>16</v>
      </c>
      <c r="B53" s="361" t="str">
        <f>+'Ekamut-caxs'!B53</f>
        <v>էլ․ստորագրության գծով</v>
      </c>
      <c r="C53" s="370"/>
      <c r="D53" s="370"/>
      <c r="E53" s="370"/>
      <c r="F53" s="486">
        <f>+'Ekamut-caxs'!D53</f>
        <v>0</v>
      </c>
      <c r="G53" s="500"/>
      <c r="H53" s="110"/>
      <c r="I53" s="101"/>
      <c r="J53" s="101"/>
      <c r="K53" s="367" t="str">
        <f t="shared" si="2"/>
        <v/>
      </c>
      <c r="L53" s="367" t="str">
        <f t="shared" si="11"/>
        <v/>
      </c>
      <c r="M53" s="367" t="str">
        <f t="shared" si="1"/>
        <v/>
      </c>
      <c r="N53" s="77"/>
      <c r="O53" s="77"/>
      <c r="P53" s="77"/>
    </row>
    <row r="54" spans="1:16" s="76" customFormat="1" ht="17.25" hidden="1">
      <c r="A54" s="493">
        <f t="shared" si="10"/>
        <v>17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500"/>
      <c r="H54" s="110"/>
      <c r="I54" s="101"/>
      <c r="J54" s="101"/>
      <c r="K54" s="367" t="str">
        <f t="shared" si="2"/>
        <v/>
      </c>
      <c r="L54" s="367" t="str">
        <f t="shared" si="11"/>
        <v/>
      </c>
      <c r="M54" s="367" t="str">
        <f t="shared" si="1"/>
        <v/>
      </c>
      <c r="N54" s="77"/>
      <c r="O54" s="77"/>
      <c r="P54" s="77"/>
    </row>
    <row r="55" spans="1:16" s="76" customFormat="1" ht="17.25" hidden="1">
      <c r="A55" s="493">
        <f t="shared" si="10"/>
        <v>18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11"/>
        <v/>
      </c>
      <c r="M55" s="367" t="str">
        <f t="shared" si="1"/>
        <v/>
      </c>
      <c r="N55" s="77"/>
      <c r="O55" s="77"/>
      <c r="P55" s="77"/>
    </row>
    <row r="56" spans="1:16" s="76" customFormat="1" ht="17.25" hidden="1">
      <c r="A56" s="493">
        <v>9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/>
      <c r="F56" s="486"/>
      <c r="G56" s="500"/>
      <c r="H56" s="110"/>
      <c r="I56" s="101"/>
      <c r="J56" s="101"/>
      <c r="K56" s="367" t="str">
        <f t="shared" si="2"/>
        <v/>
      </c>
      <c r="L56" s="367" t="str">
        <f t="shared" si="11"/>
        <v/>
      </c>
      <c r="M56" s="367" t="str">
        <f t="shared" si="1"/>
        <v/>
      </c>
      <c r="N56" s="77"/>
      <c r="O56" s="77"/>
      <c r="P56" s="77"/>
    </row>
    <row r="57" spans="1:16" s="76" customFormat="1" ht="17.25">
      <c r="A57" s="493">
        <v>16</v>
      </c>
      <c r="B57" s="361" t="str">
        <f>+'Ekamut-caxs'!B57</f>
        <v>Բեռնափոխադրման գծով</v>
      </c>
      <c r="C57" s="370">
        <v>120</v>
      </c>
      <c r="D57" s="370">
        <v>120</v>
      </c>
      <c r="E57" s="370">
        <v>120</v>
      </c>
      <c r="F57" s="486">
        <f>+'Ekamut-caxs'!D57</f>
        <v>120</v>
      </c>
      <c r="G57" s="500"/>
      <c r="H57" s="110"/>
      <c r="I57" s="101"/>
      <c r="J57" s="101"/>
      <c r="K57" s="367" t="str">
        <f t="shared" si="2"/>
        <v/>
      </c>
      <c r="L57" s="367" t="str">
        <f t="shared" si="11"/>
        <v/>
      </c>
      <c r="M57" s="367" t="str">
        <f t="shared" si="1"/>
        <v/>
      </c>
      <c r="N57" s="77"/>
      <c r="O57" s="77"/>
      <c r="P57" s="77"/>
    </row>
    <row r="58" spans="1:16" s="76" customFormat="1" ht="17.25" hidden="1">
      <c r="A58" s="493">
        <f t="shared" si="10"/>
        <v>17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11"/>
        <v/>
      </c>
      <c r="M58" s="367" t="str">
        <f t="shared" si="1"/>
        <v/>
      </c>
      <c r="N58" s="77"/>
      <c r="O58" s="77"/>
      <c r="P58" s="77"/>
    </row>
    <row r="59" spans="1:16" s="77" customFormat="1" ht="17.25">
      <c r="A59" s="495">
        <v>17</v>
      </c>
      <c r="B59" s="515" t="str">
        <f>+'Ekamut-caxs'!B59</f>
        <v>Դուրսգրվող գույքի վերագնահատման գծով</v>
      </c>
      <c r="C59" s="370">
        <v>24</v>
      </c>
      <c r="D59" s="370">
        <v>24</v>
      </c>
      <c r="E59" s="370">
        <v>24</v>
      </c>
      <c r="F59" s="490">
        <f>+'Ekamut-caxs'!D59</f>
        <v>24</v>
      </c>
      <c r="G59" s="501"/>
      <c r="H59" s="110"/>
      <c r="I59" s="101"/>
      <c r="J59" s="101"/>
      <c r="K59" s="394" t="str">
        <f t="shared" si="2"/>
        <v/>
      </c>
      <c r="L59" s="394" t="str">
        <f t="shared" si="11"/>
        <v/>
      </c>
      <c r="M59" s="394" t="str">
        <f t="shared" si="1"/>
        <v/>
      </c>
    </row>
    <row r="60" spans="1:16" s="77" customFormat="1" ht="16.5" customHeight="1">
      <c r="A60" s="495">
        <v>18</v>
      </c>
      <c r="B60" s="515" t="str">
        <f>+'Ekamut-caxs'!B60</f>
        <v>Արխիվացման գծով</v>
      </c>
      <c r="C60" s="370">
        <v>30</v>
      </c>
      <c r="D60" s="370">
        <v>30</v>
      </c>
      <c r="E60" s="370">
        <v>30</v>
      </c>
      <c r="F60" s="490">
        <f>+'Ekamut-caxs'!D60</f>
        <v>30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11"/>
        <v/>
      </c>
      <c r="M60" s="394" t="str">
        <f t="shared" si="1"/>
        <v/>
      </c>
    </row>
    <row r="61" spans="1:16" s="76" customFormat="1" ht="16.5" hidden="1" customHeight="1">
      <c r="A61" s="493">
        <f t="shared" si="10"/>
        <v>19</v>
      </c>
      <c r="B61" s="361" t="s">
        <v>34</v>
      </c>
      <c r="C61" s="370">
        <f t="shared" ref="C61:E61" si="12">SUM(C62:C64)</f>
        <v>0</v>
      </c>
      <c r="D61" s="370">
        <f t="shared" si="12"/>
        <v>0</v>
      </c>
      <c r="E61" s="370">
        <f t="shared" si="12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11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11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11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11"/>
        <v/>
      </c>
      <c r="M64" s="367" t="str">
        <f t="shared" si="1"/>
        <v/>
      </c>
    </row>
    <row r="65" spans="1:16" s="97" customFormat="1" ht="17.25" customHeight="1">
      <c r="A65" s="72">
        <v>19</v>
      </c>
      <c r="B65" s="269" t="s">
        <v>36</v>
      </c>
      <c r="C65" s="355">
        <f>+F65</f>
        <v>566.79999999999995</v>
      </c>
      <c r="D65" s="355">
        <f>+F65</f>
        <v>566.79999999999995</v>
      </c>
      <c r="E65" s="355">
        <f>+F65</f>
        <v>566.79999999999995</v>
      </c>
      <c r="F65" s="486">
        <f>+'Deb. ev kreditor'!D59-'Deb. ev kreditor'!D54</f>
        <v>566.79999999999995</v>
      </c>
      <c r="G65" s="500"/>
      <c r="H65" s="113"/>
      <c r="I65" s="88"/>
      <c r="J65" s="88"/>
      <c r="K65" s="367" t="str">
        <f t="shared" si="2"/>
        <v/>
      </c>
      <c r="L65" s="367" t="str">
        <f t="shared" si="11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20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11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11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11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11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11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11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11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11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11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87</v>
      </c>
      <c r="C75" s="370">
        <f t="shared" ref="C75:E75" si="13">SUM(C76:C78)</f>
        <v>0</v>
      </c>
      <c r="D75" s="370">
        <f t="shared" si="13"/>
        <v>0</v>
      </c>
      <c r="E75" s="370">
        <f t="shared" si="13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11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4">IF((D76-C76)&lt;0, (0),"")</f>
        <v/>
      </c>
      <c r="L76" s="367" t="str">
        <f t="shared" si="11"/>
        <v/>
      </c>
      <c r="M76" s="367" t="str">
        <f t="shared" ref="M76:M82" si="15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4"/>
        <v/>
      </c>
      <c r="L77" s="367" t="str">
        <f t="shared" ref="L77:L82" si="16">IF((+E77-D77)&lt;0, (0),"")</f>
        <v/>
      </c>
      <c r="M77" s="367" t="str">
        <f t="shared" si="15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4"/>
        <v/>
      </c>
      <c r="L78" s="367" t="str">
        <f t="shared" si="16"/>
        <v/>
      </c>
      <c r="M78" s="367" t="str">
        <f t="shared" si="15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7">
        <f t="shared" ref="C79:E79" si="17">SUM(C80:C81)</f>
        <v>0</v>
      </c>
      <c r="D79" s="487">
        <f t="shared" si="17"/>
        <v>0</v>
      </c>
      <c r="E79" s="487">
        <f t="shared" si="17"/>
        <v>0</v>
      </c>
      <c r="F79" s="487">
        <f>SUM(F80:F81)</f>
        <v>0</v>
      </c>
      <c r="G79" s="499"/>
      <c r="H79" s="114"/>
      <c r="I79" s="104"/>
      <c r="J79" s="104"/>
      <c r="K79" s="367" t="str">
        <f t="shared" si="14"/>
        <v/>
      </c>
      <c r="L79" s="367" t="str">
        <f t="shared" si="16"/>
        <v/>
      </c>
      <c r="M79" s="367" t="str">
        <f t="shared" si="15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0"/>
      <c r="G80" s="500"/>
      <c r="H80" s="111"/>
      <c r="I80" s="102"/>
      <c r="J80" s="102"/>
      <c r="K80" s="367" t="str">
        <f t="shared" si="14"/>
        <v/>
      </c>
      <c r="L80" s="367" t="str">
        <f t="shared" si="16"/>
        <v/>
      </c>
      <c r="M80" s="367" t="str">
        <f t="shared" si="15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4"/>
        <v/>
      </c>
      <c r="L81" s="394" t="str">
        <f t="shared" si="16"/>
        <v/>
      </c>
      <c r="M81" s="394" t="str">
        <f t="shared" si="15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4375.340000000002</v>
      </c>
      <c r="D82" s="487">
        <f>D12+D13-D24</f>
        <v>8363.1000000000058</v>
      </c>
      <c r="E82" s="487">
        <f>E12+E13-E24</f>
        <v>11895.86</v>
      </c>
      <c r="F82" s="487">
        <f>F12+F13-F24</f>
        <v>14402.339999999997</v>
      </c>
      <c r="G82" s="499"/>
      <c r="H82" s="577" t="s">
        <v>199</v>
      </c>
      <c r="I82" s="577"/>
      <c r="J82" s="283"/>
      <c r="K82" s="367" t="str">
        <f t="shared" si="14"/>
        <v/>
      </c>
      <c r="L82" s="367" t="str">
        <f t="shared" si="16"/>
        <v/>
      </c>
      <c r="M82" s="367" t="str">
        <f t="shared" si="15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8">IF((I83-H83)&lt;0, (0),"")</f>
        <v/>
      </c>
      <c r="M83" s="368" t="str">
        <f t="shared" si="18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Էդիտա Բեգլարյան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8"/>
        <v/>
      </c>
      <c r="M84" s="368" t="str">
        <f t="shared" si="18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8"/>
        <v/>
      </c>
      <c r="M85" s="368" t="str">
        <f t="shared" si="18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Մարիետտա Մարտիրոսյան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62" t="s">
        <v>317</v>
      </c>
      <c r="B89" s="662"/>
      <c r="C89" s="401"/>
      <c r="F89" s="663" t="s">
        <v>318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B9" sqref="B9:G9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1" t="s">
        <v>52</v>
      </c>
      <c r="B1" s="581"/>
      <c r="C1" s="581"/>
      <c r="D1" s="581"/>
      <c r="E1" s="581"/>
      <c r="F1" s="581"/>
    </row>
    <row r="2" spans="1:18" s="20" customFormat="1" ht="20.25">
      <c r="A2" s="575" t="str">
        <f>+'Ekamut-caxs'!A7:D7</f>
        <v xml:space="preserve">«Երևանի հ․1 մսուր-մանկապարտեզ» ՀՈԱԿ-ի </v>
      </c>
      <c r="B2" s="575"/>
      <c r="C2" s="575"/>
      <c r="D2" s="575"/>
      <c r="E2" s="575"/>
      <c r="F2" s="57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4" t="s">
        <v>232</v>
      </c>
      <c r="B3" s="584"/>
      <c r="C3" s="584"/>
      <c r="D3" s="584"/>
      <c r="E3" s="584"/>
      <c r="F3" s="584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45274.5</v>
      </c>
      <c r="D6" s="285">
        <f>SUM(D7:D13,D16:D18)</f>
        <v>75356.899999999994</v>
      </c>
      <c r="E6" s="285">
        <f t="shared" ref="E6:E61" si="0">D6-C6</f>
        <v>30082.399999999994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549">
        <v>41100</v>
      </c>
      <c r="D7" s="274">
        <f>+'Ekamut-caxs'!D11</f>
        <v>71616</v>
      </c>
      <c r="E7" s="274">
        <f t="shared" si="0"/>
        <v>30516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549">
        <v>402.9</v>
      </c>
      <c r="D8" s="274">
        <f>+'Ekamut-caxs'!D12</f>
        <v>0</v>
      </c>
      <c r="E8" s="274">
        <f>D8-C8</f>
        <v>-402.9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>
        <v>96.7</v>
      </c>
      <c r="D9" s="274">
        <f>+'Ekamut-caxs'!D13</f>
        <v>120</v>
      </c>
      <c r="E9" s="274">
        <f t="shared" si="0"/>
        <v>23.299999999999997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3620.9</v>
      </c>
      <c r="D13" s="277">
        <f>SUM(D14:D15)</f>
        <v>3620.9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3620.9</v>
      </c>
      <c r="D14" s="255">
        <f>+'Ekamut-caxs'!D18</f>
        <v>3620.9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5</v>
      </c>
      <c r="B17" s="550" t="s">
        <v>261</v>
      </c>
      <c r="C17" s="275">
        <v>6</v>
      </c>
      <c r="D17" s="273">
        <f>+'Ekamut-caxs'!D21</f>
        <v>0</v>
      </c>
      <c r="E17" s="273">
        <f>D17-C17</f>
        <v>-6</v>
      </c>
      <c r="F17" s="273"/>
      <c r="G17" s="60"/>
    </row>
    <row r="18" spans="1:18" s="61" customFormat="1" ht="18.75" customHeight="1">
      <c r="A18" s="66">
        <v>6</v>
      </c>
      <c r="B18" s="551" t="s">
        <v>61</v>
      </c>
      <c r="C18" s="275">
        <v>48</v>
      </c>
      <c r="D18" s="273">
        <f>+'Ekamut-caxs'!D22</f>
        <v>0</v>
      </c>
      <c r="E18" s="273">
        <f>D18-C18</f>
        <v>-48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SUM(C20,C23:C29,C33:C57,C59:C60)</f>
        <v>46047.499999999985</v>
      </c>
      <c r="D19" s="286">
        <f>SUM(D20,D23:D29,D33:D57,D59:D60)</f>
        <v>75356.860000000015</v>
      </c>
      <c r="E19" s="285">
        <f t="shared" si="0"/>
        <v>29309.36000000003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552">
        <v>33771.699999999997</v>
      </c>
      <c r="D20" s="277">
        <f>+'Ekamut-caxs'!D26</f>
        <v>42895.6</v>
      </c>
      <c r="E20" s="274">
        <f t="shared" si="0"/>
        <v>9123.9000000000015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553">
        <v>190</v>
      </c>
      <c r="D21" s="278">
        <f>+'Ekamut-caxs'!D27</f>
        <v>0</v>
      </c>
      <c r="E21" s="255">
        <f>D21-C21</f>
        <v>-190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552">
        <v>4763.6000000000004</v>
      </c>
      <c r="D23" s="277">
        <f>+'Ekamut-caxs'!D29</f>
        <v>9326.5600000000013</v>
      </c>
      <c r="E23" s="274">
        <f t="shared" si="0"/>
        <v>4562.9600000000009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552">
        <v>1454.4</v>
      </c>
      <c r="D24" s="277">
        <f>+'Ekamut-caxs'!D30</f>
        <v>1556</v>
      </c>
      <c r="E24" s="274">
        <f t="shared" si="0"/>
        <v>101.59999999999991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8" si="2">+A24+1</f>
        <v>4</v>
      </c>
      <c r="B25" s="276" t="str">
        <f>+'Ekamut-caxs'!B31</f>
        <v>Էլեկտրաէներգիայի գծով</v>
      </c>
      <c r="C25" s="552">
        <v>1274.5</v>
      </c>
      <c r="D25" s="277">
        <f>+'Ekamut-caxs'!D31</f>
        <v>1294.8</v>
      </c>
      <c r="E25" s="274">
        <f t="shared" si="0"/>
        <v>20.299999999999955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552">
        <v>148</v>
      </c>
      <c r="D26" s="277">
        <f>+'Ekamut-caxs'!D32</f>
        <v>123.9</v>
      </c>
      <c r="E26" s="274">
        <f t="shared" si="0"/>
        <v>-24.099999999999994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552">
        <v>88.1</v>
      </c>
      <c r="D27" s="277">
        <f>+'Ekamut-caxs'!D33</f>
        <v>88.1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hidden="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v>7</v>
      </c>
      <c r="B29" s="276" t="str">
        <f>+'Ekamut-caxs'!B35</f>
        <v>Կապի գծով, այդ թվում`</v>
      </c>
      <c r="C29" s="277">
        <f>SUM(C30:C32)</f>
        <v>87.7</v>
      </c>
      <c r="D29" s="277">
        <f>SUM(D30:D32)</f>
        <v>10</v>
      </c>
      <c r="E29" s="274">
        <f t="shared" si="0"/>
        <v>-77.7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7.1</v>
      </c>
      <c r="B30" s="363" t="str">
        <f>+'Ekamut-caxs'!B36</f>
        <v>բաժանորդային վճար</v>
      </c>
      <c r="C30" s="553">
        <v>37.5</v>
      </c>
      <c r="D30" s="278">
        <f>+'Ekamut-caxs'!D36</f>
        <v>0</v>
      </c>
      <c r="E30" s="255">
        <f t="shared" si="0"/>
        <v>-37.5</v>
      </c>
      <c r="F30" s="256"/>
      <c r="G30" s="25"/>
    </row>
    <row r="31" spans="1:18" ht="21" hidden="1" customHeight="1">
      <c r="A31" s="26">
        <v>8.1999999999999993</v>
      </c>
      <c r="B31" s="363" t="str">
        <f>+'Ekamut-caxs'!B37</f>
        <v>րոպեավճար</v>
      </c>
      <c r="C31" s="553"/>
      <c r="D31" s="278">
        <f>+'Ekamut-caxs'!D37</f>
        <v>0</v>
      </c>
      <c r="E31" s="255">
        <f t="shared" si="0"/>
        <v>0</v>
      </c>
      <c r="F31" s="256"/>
      <c r="G31" s="25"/>
    </row>
    <row r="32" spans="1:18" ht="21" customHeight="1">
      <c r="A32" s="26">
        <v>7.2</v>
      </c>
      <c r="B32" s="363" t="str">
        <f>+'Ekamut-caxs'!B38</f>
        <v>ինտերնետ կապ</v>
      </c>
      <c r="C32" s="553">
        <v>50.2</v>
      </c>
      <c r="D32" s="278">
        <f>+'Ekamut-caxs'!D38</f>
        <v>10</v>
      </c>
      <c r="E32" s="255">
        <f t="shared" si="0"/>
        <v>-40.200000000000003</v>
      </c>
      <c r="F32" s="256"/>
      <c r="G32" s="25"/>
    </row>
    <row r="33" spans="1:18" s="62" customFormat="1" ht="21" customHeight="1">
      <c r="A33" s="64">
        <v>8</v>
      </c>
      <c r="B33" s="276" t="str">
        <f>+'Ekamut-caxs'!B39</f>
        <v>Բանկային ծառայության գծով</v>
      </c>
      <c r="C33" s="552">
        <v>3</v>
      </c>
      <c r="D33" s="277">
        <f>+'Ekamut-caxs'!D39</f>
        <v>0</v>
      </c>
      <c r="E33" s="274">
        <f t="shared" si="0"/>
        <v>-3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552">
        <v>107.2</v>
      </c>
      <c r="D34" s="277">
        <f>+'Ekamut-caxs'!D40</f>
        <v>441</v>
      </c>
      <c r="E34" s="274">
        <f t="shared" si="0"/>
        <v>333.8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hidden="1" customHeight="1">
      <c r="A35" s="398">
        <f t="shared" ref="A35:A52" si="3">+A34+1</f>
        <v>10</v>
      </c>
      <c r="B35" s="276" t="str">
        <f>+'Ekamut-caxs'!B41</f>
        <v>Գրասենյակային ապրանքների գծով</v>
      </c>
      <c r="C35" s="552"/>
      <c r="D35" s="277">
        <f>+'Ekamut-caxs'!D41</f>
        <v>168</v>
      </c>
      <c r="E35" s="274">
        <f t="shared" si="0"/>
        <v>168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v>10</v>
      </c>
      <c r="B36" s="276" t="str">
        <f>+'Ekamut-caxs'!B42</f>
        <v>Փոքրարժեք կամ արագամաշ առարկաների գծով</v>
      </c>
      <c r="C36" s="552">
        <v>11.4</v>
      </c>
      <c r="D36" s="277">
        <f>+'Ekamut-caxs'!D42</f>
        <v>168</v>
      </c>
      <c r="E36" s="274">
        <f t="shared" si="0"/>
        <v>156.6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hidden="1" customHeight="1">
      <c r="A37" s="398">
        <f t="shared" si="3"/>
        <v>11</v>
      </c>
      <c r="B37" s="276" t="str">
        <f>+'Ekamut-caxs'!B43</f>
        <v>Ուսումնական նյութերի գծով</v>
      </c>
      <c r="C37" s="275"/>
      <c r="D37" s="277">
        <f>+'Ekamut-caxs'!D43</f>
        <v>168</v>
      </c>
      <c r="E37" s="274">
        <f t="shared" si="0"/>
        <v>168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v>11</v>
      </c>
      <c r="B38" s="276" t="str">
        <f>+'Ekamut-caxs'!B44</f>
        <v>Դեղորայքի գծով</v>
      </c>
      <c r="C38" s="552">
        <v>20.9</v>
      </c>
      <c r="D38" s="277">
        <f>+'Ekamut-caxs'!D44</f>
        <v>50</v>
      </c>
      <c r="E38" s="274">
        <f>D38-C38</f>
        <v>29.1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v>12</v>
      </c>
      <c r="B39" s="276" t="str">
        <f>+'Ekamut-caxs'!B45</f>
        <v>Բուժ.ծառայության գծով</v>
      </c>
      <c r="C39" s="552">
        <v>65</v>
      </c>
      <c r="D39" s="277">
        <f>+'Ekamut-caxs'!D45</f>
        <v>0</v>
      </c>
      <c r="E39" s="274">
        <f t="shared" si="0"/>
        <v>-65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v>13</v>
      </c>
      <c r="B40" s="276" t="str">
        <f>+'Ekamut-caxs'!B46</f>
        <v>Ընթացիկ վերանորոգման գծով</v>
      </c>
      <c r="C40" s="552">
        <v>40</v>
      </c>
      <c r="D40" s="277">
        <f>+'Ekamut-caxs'!D46</f>
        <v>0</v>
      </c>
      <c r="E40" s="274">
        <f t="shared" si="0"/>
        <v>-40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v>14</v>
      </c>
      <c r="B41" s="276" t="str">
        <f>+'Ekamut-caxs'!B47</f>
        <v>Ջեռուցման համակարգի սպասարկման գծով</v>
      </c>
      <c r="C41" s="552">
        <v>27.7</v>
      </c>
      <c r="D41" s="277">
        <f>+'Ekamut-caxs'!D47</f>
        <v>0</v>
      </c>
      <c r="E41" s="274">
        <f>D41-C41</f>
        <v>-27.7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15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16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120</v>
      </c>
      <c r="E43" s="274">
        <f>D43-C43</f>
        <v>120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8">
        <f t="shared" si="3"/>
        <v>17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hidden="1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0</v>
      </c>
      <c r="E45" s="274">
        <f t="shared" si="0"/>
        <v>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v>15</v>
      </c>
      <c r="B46" s="276" t="str">
        <f>+'Ekamut-caxs'!B52</f>
        <v>Համակարգչային ծրագրի և կայքի սպասարկման գծով</v>
      </c>
      <c r="C46" s="552">
        <v>105</v>
      </c>
      <c r="D46" s="277">
        <f>+'Ekamut-caxs'!D52</f>
        <v>95</v>
      </c>
      <c r="E46" s="274">
        <f t="shared" si="0"/>
        <v>-10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hidden="1" customHeight="1">
      <c r="A47" s="398">
        <f t="shared" si="3"/>
        <v>16</v>
      </c>
      <c r="B47" s="276" t="str">
        <f>+'Ekamut-caxs'!B53</f>
        <v>էլ․ստորագրության գծով</v>
      </c>
      <c r="C47" s="552"/>
      <c r="D47" s="277">
        <f>+'Ekamut-caxs'!D53</f>
        <v>0</v>
      </c>
      <c r="E47" s="274">
        <f t="shared" ref="E47:E60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17</v>
      </c>
      <c r="B48" s="276" t="str">
        <f>+'Ekamut-caxs'!B54</f>
        <v>Հայտարարության գծով</v>
      </c>
      <c r="C48" s="552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18</v>
      </c>
      <c r="B49" s="276" t="str">
        <f>+'Ekamut-caxs'!B55</f>
        <v>Բաժանորդագրության գծով</v>
      </c>
      <c r="C49" s="552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16</v>
      </c>
      <c r="B50" s="276" t="str">
        <f>+'Ekamut-caxs'!B56</f>
        <v>Վերապատրաստման գծով</v>
      </c>
      <c r="C50" s="552">
        <v>48</v>
      </c>
      <c r="D50" s="277">
        <f>+'Ekamut-caxs'!D56</f>
        <v>0</v>
      </c>
      <c r="E50" s="274">
        <f t="shared" si="4"/>
        <v>-48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17</v>
      </c>
      <c r="B51" s="276" t="str">
        <f>+'Ekamut-caxs'!B57</f>
        <v>Բեռնափոխադրման գծով</v>
      </c>
      <c r="C51" s="552"/>
      <c r="D51" s="277">
        <f>+'Ekamut-caxs'!D57</f>
        <v>120</v>
      </c>
      <c r="E51" s="274">
        <f t="shared" si="4"/>
        <v>120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18</v>
      </c>
      <c r="B52" s="276">
        <f>+'Ekamut-caxs'!B58</f>
        <v>0</v>
      </c>
      <c r="C52" s="552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v>17</v>
      </c>
      <c r="B53" s="362" t="s">
        <v>262</v>
      </c>
      <c r="C53" s="552">
        <v>310</v>
      </c>
      <c r="D53" s="275"/>
      <c r="E53" s="273">
        <f>D53-C53</f>
        <v>-310</v>
      </c>
      <c r="F53" s="273"/>
      <c r="G53" s="60"/>
    </row>
    <row r="54" spans="1:18" s="61" customFormat="1" ht="21" customHeight="1">
      <c r="A54" s="547">
        <v>18</v>
      </c>
      <c r="B54" s="550" t="s">
        <v>263</v>
      </c>
      <c r="C54" s="552">
        <v>18</v>
      </c>
      <c r="D54" s="275">
        <v>24</v>
      </c>
      <c r="E54" s="273"/>
      <c r="F54" s="273"/>
      <c r="G54" s="60"/>
    </row>
    <row r="55" spans="1:18" s="61" customFormat="1" ht="21" customHeight="1">
      <c r="A55" s="495">
        <v>19</v>
      </c>
      <c r="B55" s="550" t="s">
        <v>267</v>
      </c>
      <c r="C55" s="552"/>
      <c r="D55" s="275">
        <f>+'Ekamut-caxs'!D60</f>
        <v>30</v>
      </c>
      <c r="E55" s="273">
        <f>D55-C55</f>
        <v>30</v>
      </c>
      <c r="F55" s="273"/>
      <c r="G55" s="60" t="s">
        <v>120</v>
      </c>
    </row>
    <row r="56" spans="1:18" s="61" customFormat="1" ht="21" customHeight="1">
      <c r="A56" s="548">
        <v>20</v>
      </c>
      <c r="B56" s="550" t="s">
        <v>264</v>
      </c>
      <c r="C56" s="552">
        <v>13.1</v>
      </c>
      <c r="D56" s="275"/>
      <c r="E56" s="273"/>
      <c r="F56" s="273"/>
      <c r="G56" s="60"/>
    </row>
    <row r="57" spans="1:18" s="62" customFormat="1" ht="21" customHeight="1">
      <c r="A57" s="398">
        <v>21</v>
      </c>
      <c r="B57" s="276" t="str">
        <f>+'Ekamut-caxs'!B61</f>
        <v>Հիմնական միջոցների մաշվածության գծով, որից՝</v>
      </c>
      <c r="C57" s="552">
        <v>3678.2</v>
      </c>
      <c r="D57" s="277">
        <f>+'Ekamut-caxs'!D61</f>
        <v>3620.9</v>
      </c>
      <c r="E57" s="274">
        <f t="shared" si="4"/>
        <v>-57.299999999999727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20.25" customHeight="1">
      <c r="A58" s="27">
        <v>21.1</v>
      </c>
      <c r="B58" s="363" t="str">
        <f>+'Ekamut-caxs'!B62</f>
        <v>պայմանով (անհատույց) ստացված</v>
      </c>
      <c r="C58" s="256">
        <v>3620.9</v>
      </c>
      <c r="D58" s="278">
        <f>+'Ekamut-caxs'!D62</f>
        <v>3620.9</v>
      </c>
      <c r="E58" s="255">
        <f t="shared" si="4"/>
        <v>0</v>
      </c>
      <c r="F58" s="256"/>
      <c r="G58" s="152"/>
    </row>
    <row r="59" spans="1:18" s="62" customFormat="1" ht="21" customHeight="1">
      <c r="A59" s="64">
        <v>22</v>
      </c>
      <c r="B59" s="276" t="str">
        <f>+'Ekamut-caxs'!B63</f>
        <v xml:space="preserve">Չփոխհատուցվող հարկերի գծով </v>
      </c>
      <c r="C59" s="273">
        <v>12</v>
      </c>
      <c r="D59" s="277">
        <f>+'Ekamut-caxs'!D63</f>
        <v>0</v>
      </c>
      <c r="E59" s="274">
        <f t="shared" si="4"/>
        <v>-12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21" customHeight="1">
      <c r="A60" s="64">
        <v>23</v>
      </c>
      <c r="B60" s="276" t="str">
        <f>+'Ekamut-caxs'!B64</f>
        <v>Այլ ծախսերի գծով</v>
      </c>
      <c r="C60" s="273">
        <v>0</v>
      </c>
      <c r="D60" s="277">
        <f>+'Ekamut-caxs'!D64</f>
        <v>14952</v>
      </c>
      <c r="E60" s="274">
        <f t="shared" si="4"/>
        <v>14952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17.25">
      <c r="A61" s="24"/>
      <c r="B61" s="411" t="s">
        <v>77</v>
      </c>
      <c r="C61" s="285">
        <f>C6-C19</f>
        <v>-772.99999999998545</v>
      </c>
      <c r="D61" s="285">
        <f>D6-D19</f>
        <v>3.9999999979045242E-2</v>
      </c>
      <c r="E61" s="285">
        <f t="shared" si="0"/>
        <v>773.03999999996449</v>
      </c>
      <c r="F61" s="344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12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33" t="s">
        <v>2</v>
      </c>
      <c r="C63" s="434"/>
      <c r="D63" s="583" t="str">
        <f>+'Ekamut-caxs'!D67</f>
        <v>Էդիտա Բեգլարյան</v>
      </c>
      <c r="E63" s="583"/>
      <c r="F63" s="306"/>
      <c r="G63" s="25"/>
    </row>
    <row r="64" spans="1:18" ht="9.75" customHeight="1">
      <c r="B64" s="435"/>
      <c r="C64" s="436"/>
      <c r="D64" s="582" t="s">
        <v>5</v>
      </c>
      <c r="E64" s="582"/>
      <c r="F64" s="307"/>
      <c r="G64" s="25"/>
    </row>
    <row r="65" spans="1:7" ht="24.75" customHeight="1">
      <c r="B65" s="433" t="s">
        <v>6</v>
      </c>
      <c r="C65" s="434"/>
      <c r="D65" s="583" t="str">
        <f>+'Ekamut-caxs'!D69</f>
        <v>Մարիետտա Մարտիրոսյան</v>
      </c>
      <c r="E65" s="583"/>
      <c r="F65" s="306"/>
      <c r="G65" s="25"/>
    </row>
    <row r="66" spans="1:7" ht="11.25" customHeight="1">
      <c r="B66" s="437"/>
      <c r="C66" s="436"/>
      <c r="D66" s="582" t="s">
        <v>5</v>
      </c>
      <c r="E66" s="582"/>
      <c r="F66" s="307"/>
      <c r="G66" s="25"/>
    </row>
    <row r="67" spans="1:7" s="17" customFormat="1">
      <c r="A67" s="22"/>
      <c r="B67" s="438" t="s">
        <v>1</v>
      </c>
      <c r="C67" s="436"/>
      <c r="D67" s="436"/>
      <c r="E67" s="436"/>
      <c r="F67" s="36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8" zoomScaleSheetLayoutView="100" workbookViewId="0">
      <selection activeCell="B9" sqref="B9:G9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34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81" t="s">
        <v>78</v>
      </c>
      <c r="B1" s="581"/>
      <c r="C1" s="581"/>
      <c r="D1" s="581"/>
      <c r="E1" s="581"/>
      <c r="F1" s="581"/>
    </row>
    <row r="2" spans="1:20" s="20" customFormat="1" ht="20.25">
      <c r="A2" s="575" t="str">
        <f>+'Ekamut-caxs'!A7:D7</f>
        <v xml:space="preserve">«Երևանի հ․1 մսուր-մանկապարտեզ» ՀՈԱԿ-ի </v>
      </c>
      <c r="B2" s="575"/>
      <c r="C2" s="575"/>
      <c r="D2" s="575"/>
      <c r="E2" s="575"/>
      <c r="F2" s="57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84" t="s">
        <v>233</v>
      </c>
      <c r="B3" s="584"/>
      <c r="C3" s="584"/>
      <c r="D3" s="584"/>
      <c r="E3" s="584"/>
      <c r="F3" s="58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ham.'!F5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137.6</v>
      </c>
      <c r="D6" s="257">
        <f>+C76</f>
        <v>17.099999999998545</v>
      </c>
      <c r="E6" s="270">
        <f t="shared" ref="E6:E62" si="0">D6-C6</f>
        <v>-120.50000000000145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41652.399999999994</v>
      </c>
      <c r="D7" s="270">
        <f>SUM(D8,D9:D17)</f>
        <v>71736</v>
      </c>
      <c r="E7" s="270">
        <f>D7-C7</f>
        <v>30083.600000000006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554">
        <v>41012.1</v>
      </c>
      <c r="D8" s="268">
        <f>+'Dramakan hosqer'!F14</f>
        <v>71616</v>
      </c>
      <c r="E8" s="268">
        <f>D8-C8</f>
        <v>30603.9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490">
        <v>402.9</v>
      </c>
      <c r="D9" s="268">
        <f>+'Dramakan hosqer'!F15</f>
        <v>0</v>
      </c>
      <c r="E9" s="268">
        <f t="shared" si="0"/>
        <v>-402.9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>
        <v>96.7</v>
      </c>
      <c r="D10" s="268">
        <f>+'Dramakan hosqer'!F16</f>
        <v>120</v>
      </c>
      <c r="E10" s="268">
        <f t="shared" si="0"/>
        <v>23.299999999999997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v>4</v>
      </c>
      <c r="B16" s="550" t="s">
        <v>265</v>
      </c>
      <c r="C16" s="490">
        <v>92.7</v>
      </c>
      <c r="D16" s="490">
        <f>+'Dramakan hosqer'!F22</f>
        <v>0</v>
      </c>
      <c r="E16" s="490">
        <f t="shared" si="0"/>
        <v>-92.7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v>5</v>
      </c>
      <c r="B17" s="515" t="s">
        <v>266</v>
      </c>
      <c r="C17" s="490">
        <v>48</v>
      </c>
      <c r="D17" s="490">
        <f>+'Dramakan hosqer'!F23</f>
        <v>0</v>
      </c>
      <c r="E17" s="490">
        <f>D17-C17</f>
        <v>-48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41772.899999999994</v>
      </c>
      <c r="D18" s="270">
        <f>+D19+D61+D73</f>
        <v>57350.760000000009</v>
      </c>
      <c r="E18" s="270">
        <f t="shared" si="0"/>
        <v>15577.860000000015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41497.899999999994</v>
      </c>
      <c r="D19" s="270">
        <f>SUM(D20,D23:D29,D33:D55,D59:D60)</f>
        <v>57350.760000000009</v>
      </c>
      <c r="E19" s="270">
        <f t="shared" si="0"/>
        <v>15852.860000000015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554">
        <v>34105.599999999999</v>
      </c>
      <c r="D20" s="268">
        <f>+'Dramakan hosqer'!F26</f>
        <v>42895.6</v>
      </c>
      <c r="E20" s="268">
        <f t="shared" si="0"/>
        <v>8790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555">
        <v>190</v>
      </c>
      <c r="D21" s="272">
        <f>+'Dramakan hosqer'!F27</f>
        <v>0</v>
      </c>
      <c r="E21" s="272">
        <f t="shared" si="0"/>
        <v>-190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554">
        <v>4193.1000000000004</v>
      </c>
      <c r="D23" s="268">
        <f>+'Dramakan hosqer'!F29</f>
        <v>9326.5600000000013</v>
      </c>
      <c r="E23" s="268">
        <f t="shared" si="0"/>
        <v>5133.4600000000009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554">
        <v>1435.1</v>
      </c>
      <c r="D24" s="268">
        <f>+'Dramakan hosqer'!F30</f>
        <v>1556</v>
      </c>
      <c r="E24" s="268">
        <f t="shared" si="0"/>
        <v>120.90000000000009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8" si="2">+A24+1</f>
        <v>4</v>
      </c>
      <c r="B25" s="276" t="str">
        <f>+'Dramakan hosqer'!B31</f>
        <v>Էլեկտրաէներգիայի գծով</v>
      </c>
      <c r="C25" s="554">
        <v>1093.0999999999999</v>
      </c>
      <c r="D25" s="268">
        <f>+'Dramakan hosqer'!F31</f>
        <v>1294.8</v>
      </c>
      <c r="E25" s="268">
        <f t="shared" si="0"/>
        <v>201.70000000000005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554">
        <v>112.8</v>
      </c>
      <c r="D26" s="268">
        <f>+'Dramakan hosqer'!F32</f>
        <v>123.9</v>
      </c>
      <c r="E26" s="268">
        <f t="shared" si="0"/>
        <v>11.100000000000009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554">
        <v>88.1</v>
      </c>
      <c r="D27" s="268">
        <f>+'Dramakan hosqer'!F33</f>
        <v>88.1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hidden="1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v>7</v>
      </c>
      <c r="B29" s="276" t="str">
        <f>+'Dramakan hosqer'!B35</f>
        <v>Կապի գծով, այդ թվում`</v>
      </c>
      <c r="C29" s="268">
        <f>SUM(C30:C32)</f>
        <v>71.2</v>
      </c>
      <c r="D29" s="268">
        <f>SUM(D30:D32)</f>
        <v>10</v>
      </c>
      <c r="E29" s="268">
        <f t="shared" si="0"/>
        <v>-61.2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7.1</v>
      </c>
      <c r="B30" s="363" t="str">
        <f>+'Dramakan hosqer'!B36</f>
        <v>բաժանորդային վճար</v>
      </c>
      <c r="C30" s="555">
        <v>31.2</v>
      </c>
      <c r="D30" s="272">
        <f>+'Dramakan hosqer'!F36</f>
        <v>0</v>
      </c>
      <c r="E30" s="272">
        <f t="shared" si="0"/>
        <v>-31.2</v>
      </c>
      <c r="F30" s="258"/>
    </row>
    <row r="31" spans="1:20" s="33" customFormat="1" ht="18" hidden="1" customHeight="1">
      <c r="A31" s="26">
        <v>8.1999999999999993</v>
      </c>
      <c r="B31" s="363" t="str">
        <f>+'Dramakan hosqer'!B37</f>
        <v>րոպեավճար</v>
      </c>
      <c r="C31" s="555"/>
      <c r="D31" s="272">
        <f>+'Dramakan hosqer'!F37</f>
        <v>0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7.2</v>
      </c>
      <c r="B32" s="363" t="str">
        <f>+'Dramakan hosqer'!B38</f>
        <v>ինտերնետ կապ</v>
      </c>
      <c r="C32" s="555">
        <v>40</v>
      </c>
      <c r="D32" s="272">
        <f>+'Dramakan hosqer'!F38</f>
        <v>10</v>
      </c>
      <c r="E32" s="272">
        <f t="shared" si="0"/>
        <v>-30</v>
      </c>
      <c r="F32" s="258"/>
      <c r="I32" s="136"/>
    </row>
    <row r="33" spans="1:20" s="62" customFormat="1" ht="18" customHeight="1">
      <c r="A33" s="64">
        <f>+A29+1</f>
        <v>8</v>
      </c>
      <c r="B33" s="276" t="str">
        <f>+'Dramakan hosqer'!B39</f>
        <v>Բանկային ծառայության գծով</v>
      </c>
      <c r="C33" s="554">
        <v>3</v>
      </c>
      <c r="D33" s="268">
        <f>+'Dramakan hosqer'!F39</f>
        <v>0</v>
      </c>
      <c r="E33" s="268">
        <f t="shared" si="0"/>
        <v>-3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9</v>
      </c>
      <c r="B34" s="276" t="str">
        <f>+'Dramakan hosqer'!B40</f>
        <v>Տնտեսական ապրանքների գծով</v>
      </c>
      <c r="C34" s="554">
        <v>107.2</v>
      </c>
      <c r="D34" s="268">
        <f>+'Dramakan hosqer'!F40</f>
        <v>441</v>
      </c>
      <c r="E34" s="268">
        <f t="shared" si="0"/>
        <v>333.8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hidden="1" customHeight="1">
      <c r="A35" s="398">
        <f t="shared" ref="A35:A52" si="3">+A34+1</f>
        <v>10</v>
      </c>
      <c r="B35" s="276" t="str">
        <f>+'Dramakan hosqer'!B41</f>
        <v>Գրասենյակային ապրանքների գծով</v>
      </c>
      <c r="C35" s="267"/>
      <c r="D35" s="268">
        <f>+'Dramakan hosqer'!F41</f>
        <v>168</v>
      </c>
      <c r="E35" s="268">
        <f t="shared" si="0"/>
        <v>168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hidden="1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168</v>
      </c>
      <c r="E36" s="268">
        <f t="shared" si="0"/>
        <v>168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hidden="1" customHeight="1">
      <c r="A37" s="398">
        <f t="shared" si="3"/>
        <v>12</v>
      </c>
      <c r="B37" s="276" t="str">
        <f>+'Dramakan hosqer'!B43</f>
        <v>Ուսումնական նյութերի գծով</v>
      </c>
      <c r="C37" s="267"/>
      <c r="D37" s="268">
        <f>+'Dramakan hosqer'!F43</f>
        <v>168</v>
      </c>
      <c r="E37" s="268">
        <f t="shared" si="0"/>
        <v>168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v>10</v>
      </c>
      <c r="B38" s="276" t="str">
        <f>+'Dramakan hosqer'!B44</f>
        <v>Դեղորայքի գծով</v>
      </c>
      <c r="C38" s="554">
        <v>20.9</v>
      </c>
      <c r="D38" s="268">
        <f>+'Dramakan hosqer'!F44</f>
        <v>50</v>
      </c>
      <c r="E38" s="268">
        <f t="shared" si="0"/>
        <v>29.1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v>11</v>
      </c>
      <c r="B39" s="276" t="str">
        <f>+'Dramakan hosqer'!B45</f>
        <v>Բուժ.ծառայության գծով</v>
      </c>
      <c r="C39" s="554">
        <v>65</v>
      </c>
      <c r="D39" s="268">
        <f>+'Dramakan hosqer'!F45</f>
        <v>0</v>
      </c>
      <c r="E39" s="268">
        <f t="shared" si="0"/>
        <v>-65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v>12</v>
      </c>
      <c r="B40" s="276" t="str">
        <f>+'Dramakan hosqer'!B46</f>
        <v>Ընթացիկ վերանորոգման գծով</v>
      </c>
      <c r="C40" s="554">
        <v>40</v>
      </c>
      <c r="D40" s="268">
        <f>+'Dramakan hosqer'!F46</f>
        <v>0</v>
      </c>
      <c r="E40" s="268">
        <f t="shared" si="0"/>
        <v>-40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v>13</v>
      </c>
      <c r="B41" s="276" t="str">
        <f>+'Dramakan hosqer'!B47</f>
        <v>Ջեռուցման համակարգի սպասարկման գծով</v>
      </c>
      <c r="C41" s="554">
        <v>27.8</v>
      </c>
      <c r="D41" s="268">
        <f>+'Dramakan hosqer'!F47</f>
        <v>0</v>
      </c>
      <c r="E41" s="268">
        <f t="shared" si="0"/>
        <v>-27.8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14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15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120</v>
      </c>
      <c r="E43" s="268">
        <f t="shared" si="0"/>
        <v>120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8">
        <f t="shared" si="3"/>
        <v>16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hidden="1" customHeight="1">
      <c r="A45" s="398">
        <f t="shared" si="3"/>
        <v>17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0</v>
      </c>
      <c r="E45" s="268">
        <f t="shared" si="0"/>
        <v>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v>14</v>
      </c>
      <c r="B46" s="276" t="str">
        <f>+'Dramakan hosqer'!B52</f>
        <v>Համակարգչային ծրագրի և կայքի սպասարկման գծով</v>
      </c>
      <c r="C46" s="267">
        <v>105</v>
      </c>
      <c r="D46" s="268">
        <f>+'Dramakan hosqer'!F52</f>
        <v>95</v>
      </c>
      <c r="E46" s="268">
        <f t="shared" si="0"/>
        <v>-10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hidden="1" customHeight="1">
      <c r="A47" s="398">
        <f t="shared" si="3"/>
        <v>15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8">
        <f t="shared" si="3"/>
        <v>16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17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15</v>
      </c>
      <c r="B50" s="276" t="str">
        <f>+'Dramakan hosqer'!B56</f>
        <v>Վերապատրաստման գծով</v>
      </c>
      <c r="C50" s="267"/>
      <c r="D50" s="268">
        <f>+'Dramakan hosqer'!F56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16</v>
      </c>
      <c r="B51" s="276" t="str">
        <f>+'Dramakan hosqer'!B57</f>
        <v>Բեռնափոխադրման գծով</v>
      </c>
      <c r="C51" s="267"/>
      <c r="D51" s="268">
        <f>+'Dramakan hosqer'!F57</f>
        <v>120</v>
      </c>
      <c r="E51" s="268">
        <f t="shared" si="0"/>
        <v>120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17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v>16</v>
      </c>
      <c r="B53" s="362" t="s">
        <v>267</v>
      </c>
      <c r="C53" s="490"/>
      <c r="D53" s="490">
        <v>30</v>
      </c>
      <c r="E53" s="490">
        <f>D53-C53</f>
        <v>30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v>17</v>
      </c>
      <c r="B54" s="550" t="s">
        <v>263</v>
      </c>
      <c r="C54" s="490">
        <v>18</v>
      </c>
      <c r="D54" s="490">
        <v>24</v>
      </c>
      <c r="E54" s="490">
        <f>D54-C54</f>
        <v>6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18</v>
      </c>
      <c r="B55" s="276" t="str">
        <f>+'Dramakan hosqer'!B61</f>
        <v>Հարկային պարտավորությունների գծով, այդ թվում՝</v>
      </c>
      <c r="C55" s="268">
        <f>SUM(C56:C58)</f>
        <v>12</v>
      </c>
      <c r="D55" s="268">
        <f>SUM(D56:D58)</f>
        <v>0</v>
      </c>
      <c r="E55" s="267">
        <f>D55-C55</f>
        <v>-12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18.100000000000001</v>
      </c>
      <c r="B58" s="363" t="str">
        <f>+'Dramakan hosqer'!B64</f>
        <v xml:space="preserve">չփոխհատուցվող հարկերի գծով </v>
      </c>
      <c r="C58" s="258">
        <v>12</v>
      </c>
      <c r="D58" s="272">
        <f>+'Dramakan hosqer'!F64</f>
        <v>0</v>
      </c>
      <c r="E58" s="272">
        <f t="shared" si="0"/>
        <v>-12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v>19</v>
      </c>
      <c r="B59" s="276" t="str">
        <f>+'Dramakan hosqer'!B65</f>
        <v>Կրեդիտորական պարտքի մարման գծով</v>
      </c>
      <c r="C59" s="267"/>
      <c r="D59" s="268">
        <f>+'Dramakan hosqer'!F65</f>
        <v>566.79999999999995</v>
      </c>
      <c r="E59" s="268">
        <f t="shared" si="0"/>
        <v>566.79999999999995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20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275</v>
      </c>
      <c r="D61" s="270">
        <f>+D62+D69</f>
        <v>0</v>
      </c>
      <c r="E61" s="270">
        <f t="shared" si="0"/>
        <v>-275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275</v>
      </c>
      <c r="D62" s="268">
        <f>SUM(D63:D68)</f>
        <v>0</v>
      </c>
      <c r="E62" s="268">
        <f t="shared" si="0"/>
        <v>-275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275</v>
      </c>
      <c r="D64" s="268">
        <f>+'Dramakan hosqer'!F70</f>
        <v>0</v>
      </c>
      <c r="E64" s="268">
        <f>D64-C64</f>
        <v>-275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17.099999999998545</v>
      </c>
      <c r="D76" s="270">
        <f>D6+D7-D18</f>
        <v>14402.339999999997</v>
      </c>
      <c r="E76" s="270">
        <f t="shared" si="4"/>
        <v>14385.239999999998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86" t="str">
        <f>+'Ekamut-caxs'!D67</f>
        <v>Էդիտա Բեգլարյան</v>
      </c>
      <c r="E78" s="583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85" t="s">
        <v>91</v>
      </c>
      <c r="E79" s="585"/>
      <c r="F79" s="309"/>
    </row>
    <row r="80" spans="1:20" s="17" customFormat="1" ht="22.5" customHeight="1">
      <c r="A80" s="18"/>
      <c r="B80" s="442" t="s">
        <v>6</v>
      </c>
      <c r="C80" s="439"/>
      <c r="D80" s="583" t="str">
        <f>+'Ekamut-caxs'!D69</f>
        <v>Մարիետտա Մարտիրոսյան</v>
      </c>
      <c r="E80" s="583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85" t="s">
        <v>91</v>
      </c>
      <c r="E81" s="585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1" workbookViewId="0">
      <selection activeCell="B9" sqref="B9:G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92" t="s">
        <v>66</v>
      </c>
      <c r="B1" s="592"/>
      <c r="C1" s="592"/>
      <c r="D1" s="592"/>
      <c r="E1" s="59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93" t="str">
        <f>+'Ekamut-caxs'!A7:D7</f>
        <v xml:space="preserve">«Երևանի հ․1 մսուր-մանկապարտեզ» ՀՈԱԿ-ի </v>
      </c>
      <c r="B2" s="594"/>
      <c r="C2" s="594"/>
      <c r="D2" s="594"/>
      <c r="E2" s="59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95" t="s">
        <v>155</v>
      </c>
      <c r="B3" s="595"/>
      <c r="C3" s="595"/>
      <c r="D3" s="595"/>
      <c r="E3" s="59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96" t="s">
        <v>244</v>
      </c>
      <c r="B4" s="596"/>
      <c r="C4" s="596"/>
      <c r="D4" s="596"/>
      <c r="E4" s="59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97" t="s">
        <v>160</v>
      </c>
      <c r="B7" s="598"/>
      <c r="C7" s="59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321.8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0.5</v>
      </c>
      <c r="E9" s="30"/>
    </row>
    <row r="10" spans="1:22" ht="27" hidden="1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hidden="1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hidden="1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hidden="1" customHeight="1">
      <c r="A13" s="223">
        <v>1.5</v>
      </c>
      <c r="B13" s="225"/>
      <c r="C13" s="223" t="s">
        <v>170</v>
      </c>
      <c r="D13" s="30"/>
      <c r="E13" s="30"/>
    </row>
    <row r="14" spans="1:22" ht="18" hidden="1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>
        <v>20.399999999999999</v>
      </c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245.4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>
        <v>55.5</v>
      </c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321.8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97" t="s">
        <v>185</v>
      </c>
      <c r="B35" s="598"/>
      <c r="C35" s="59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170.3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323.60000000000002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4.9000000000000004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 t="s">
        <v>61</v>
      </c>
      <c r="D44" s="30">
        <v>48</v>
      </c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hidden="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hidden="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>
        <v>20</v>
      </c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566.79999999999995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hidden="1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181</v>
      </c>
      <c r="D56" s="30"/>
      <c r="E56" s="223"/>
    </row>
    <row r="57" spans="1:22" ht="24.75" hidden="1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hidden="1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566.79999999999995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17.099999999998545</v>
      </c>
      <c r="D62" s="587" t="s">
        <v>188</v>
      </c>
      <c r="E62" s="58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89" t="str">
        <f>+'Ekamut-caxs'!D67</f>
        <v>Էդիտա Բեգլարյան</v>
      </c>
      <c r="E64" s="58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90" t="s">
        <v>91</v>
      </c>
      <c r="E65" s="59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89" t="str">
        <f>+'Ekamut-caxs'!D69</f>
        <v>Մարիետտա Մարտիրոսյան</v>
      </c>
      <c r="E66" s="58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91" t="s">
        <v>91</v>
      </c>
      <c r="E67" s="59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="106" zoomScaleSheetLayoutView="106" workbookViewId="0">
      <selection activeCell="B9" sqref="B9:G9"/>
    </sheetView>
  </sheetViews>
  <sheetFormatPr defaultRowHeight="13.5"/>
  <cols>
    <col min="1" max="1" width="4.5703125" style="17" customWidth="1"/>
    <col min="2" max="2" width="26.42578125" style="17" customWidth="1"/>
    <col min="3" max="3" width="14.5703125" style="17" customWidth="1"/>
    <col min="4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605" t="s">
        <v>66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6" s="19" customFormat="1" ht="25.5" customHeight="1">
      <c r="A2" s="575" t="str">
        <f>+'Ekamut-caxs'!A7</f>
        <v xml:space="preserve">«Երևանի հ․1 մսուր-մանկապարտեզ» ՀՈԱԿ-ի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</row>
    <row r="3" spans="1:16" ht="25.5" customHeight="1">
      <c r="A3" s="609" t="s">
        <v>242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608" t="s">
        <v>152</v>
      </c>
      <c r="B5" s="608" t="s">
        <v>67</v>
      </c>
      <c r="C5" s="606" t="s">
        <v>223</v>
      </c>
      <c r="D5" s="606"/>
      <c r="E5" s="606"/>
      <c r="F5" s="606"/>
      <c r="G5" s="606"/>
      <c r="H5" s="606"/>
      <c r="I5" s="606"/>
      <c r="J5" s="606"/>
      <c r="K5" s="606"/>
      <c r="L5" s="606"/>
      <c r="M5" s="607" t="s">
        <v>154</v>
      </c>
    </row>
    <row r="6" spans="1:16" ht="79.5" customHeight="1">
      <c r="A6" s="608"/>
      <c r="B6" s="608"/>
      <c r="C6" s="366" t="s">
        <v>315</v>
      </c>
      <c r="D6" s="366" t="s">
        <v>216</v>
      </c>
      <c r="E6" s="366" t="s">
        <v>225</v>
      </c>
      <c r="F6" s="366" t="s">
        <v>226</v>
      </c>
      <c r="G6" s="310" t="s">
        <v>153</v>
      </c>
      <c r="H6" s="310" t="s">
        <v>202</v>
      </c>
      <c r="I6" s="310" t="s">
        <v>201</v>
      </c>
      <c r="J6" s="310" t="s">
        <v>116</v>
      </c>
      <c r="K6" s="310" t="s">
        <v>190</v>
      </c>
      <c r="L6" s="26"/>
      <c r="M6" s="607"/>
    </row>
    <row r="7" spans="1:16" ht="27.75" customHeight="1">
      <c r="A7" s="310">
        <v>1</v>
      </c>
      <c r="B7" s="371" t="s">
        <v>203</v>
      </c>
      <c r="C7" s="372">
        <f>2657.7+75.6+2737.8</f>
        <v>5471.1</v>
      </c>
      <c r="D7" s="372">
        <f>+B10*0.01</f>
        <v>34754.699999999997</v>
      </c>
      <c r="E7" s="372"/>
      <c r="F7" s="372"/>
      <c r="G7" s="372">
        <f>+J14/12*10</f>
        <v>622.58333333333337</v>
      </c>
      <c r="H7" s="372">
        <v>1975.2200000000003</v>
      </c>
      <c r="I7" s="372"/>
      <c r="J7" s="372"/>
      <c r="K7" s="372"/>
      <c r="L7" s="372"/>
      <c r="M7" s="373">
        <f>ROUND(SUM(C7:L7),1)</f>
        <v>42823.6</v>
      </c>
    </row>
    <row r="8" spans="1:16" ht="35.25" customHeight="1">
      <c r="A8" s="310">
        <v>2</v>
      </c>
      <c r="B8" s="424" t="s">
        <v>88</v>
      </c>
      <c r="C8" s="372">
        <v>36</v>
      </c>
      <c r="D8" s="372">
        <v>36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11" t="s">
        <v>195</v>
      </c>
      <c r="M8" s="373">
        <f>ROUND(SUM(C8:L8),1)</f>
        <v>72</v>
      </c>
    </row>
    <row r="9" spans="1:16" s="312" customFormat="1" ht="34.5" customHeight="1">
      <c r="A9" s="374"/>
      <c r="B9" s="375" t="s">
        <v>68</v>
      </c>
      <c r="C9" s="372" t="s">
        <v>195</v>
      </c>
      <c r="D9" s="372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11" t="s">
        <v>195</v>
      </c>
      <c r="M9" s="376">
        <f>ROUND(SUM(M7:M8),1)</f>
        <v>42895.6</v>
      </c>
    </row>
    <row r="10" spans="1:16" s="312" customFormat="1" ht="34.5" customHeight="1">
      <c r="A10" s="313"/>
      <c r="B10" s="314">
        <v>3475470</v>
      </c>
      <c r="C10" s="315">
        <f>+B10*0.012</f>
        <v>41705.64</v>
      </c>
      <c r="D10" s="315"/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322"/>
      <c r="E11" s="323"/>
      <c r="F11" s="323"/>
      <c r="G11" s="324"/>
      <c r="H11" s="156">
        <v>0</v>
      </c>
      <c r="I11" s="156"/>
      <c r="J11" s="322"/>
      <c r="K11" s="601"/>
      <c r="L11" s="601"/>
      <c r="M11" s="325"/>
    </row>
    <row r="12" spans="1:16" s="313" customFormat="1" ht="69" customHeight="1">
      <c r="B12" s="602" t="s">
        <v>220</v>
      </c>
      <c r="C12" s="603"/>
      <c r="D12" s="556"/>
      <c r="G12" s="322"/>
      <c r="H12" s="322"/>
      <c r="I12" s="602" t="s">
        <v>221</v>
      </c>
      <c r="J12" s="603"/>
      <c r="K12" s="322"/>
      <c r="L12" s="322"/>
      <c r="M12" s="322"/>
    </row>
    <row r="13" spans="1:16" s="313" customFormat="1" ht="48" customHeight="1">
      <c r="B13" s="383" t="s">
        <v>191</v>
      </c>
      <c r="C13" s="384" t="s">
        <v>227</v>
      </c>
      <c r="D13" s="384" t="s">
        <v>227</v>
      </c>
      <c r="G13" s="326"/>
      <c r="H13" s="326"/>
      <c r="I13" s="383" t="s">
        <v>191</v>
      </c>
      <c r="J13" s="384" t="s">
        <v>229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8" t="s">
        <v>2</v>
      </c>
      <c r="C17" s="449"/>
      <c r="D17" s="449"/>
      <c r="E17" s="450"/>
      <c r="F17" s="451"/>
      <c r="G17" s="451"/>
      <c r="H17" s="604" t="str">
        <f>+'Ekamut-caxs'!D67</f>
        <v>Էդիտա Բեգլարյան</v>
      </c>
      <c r="I17" s="604"/>
      <c r="J17" s="604"/>
      <c r="K17" s="338"/>
      <c r="L17" s="336"/>
      <c r="M17" s="336"/>
    </row>
    <row r="18" spans="1:13" s="339" customFormat="1" ht="17.25" customHeight="1">
      <c r="B18" s="452"/>
      <c r="C18" s="453"/>
      <c r="D18" s="453"/>
      <c r="E18" s="454" t="s">
        <v>90</v>
      </c>
      <c r="F18" s="455"/>
      <c r="G18" s="456"/>
      <c r="H18" s="600" t="s">
        <v>91</v>
      </c>
      <c r="I18" s="600"/>
      <c r="J18" s="600"/>
      <c r="K18" s="340"/>
    </row>
    <row r="19" spans="1:13" s="337" customFormat="1" ht="24.75" customHeight="1">
      <c r="B19" s="457" t="s">
        <v>6</v>
      </c>
      <c r="C19" s="449"/>
      <c r="D19" s="449"/>
      <c r="E19" s="458"/>
      <c r="F19" s="459"/>
      <c r="G19" s="459"/>
      <c r="H19" s="599" t="str">
        <f>+'Ekamut-caxs'!D69</f>
        <v>Մարիետտա Մարտիրոսյան</v>
      </c>
      <c r="I19" s="599"/>
      <c r="J19" s="599"/>
      <c r="K19" s="341"/>
    </row>
    <row r="20" spans="1:13" s="339" customFormat="1" ht="18.75" customHeight="1">
      <c r="B20" s="453"/>
      <c r="C20" s="453"/>
      <c r="D20" s="453"/>
      <c r="E20" s="454" t="s">
        <v>90</v>
      </c>
      <c r="F20" s="455"/>
      <c r="G20" s="456"/>
      <c r="H20" s="600" t="s">
        <v>91</v>
      </c>
      <c r="I20" s="600"/>
      <c r="J20" s="600"/>
      <c r="K20" s="340"/>
    </row>
    <row r="21" spans="1:13" s="342" customFormat="1" ht="16.5">
      <c r="C21" s="343"/>
      <c r="D21" s="343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B9" sqref="B9:G9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14" t="s">
        <v>66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</row>
    <row r="2" spans="1:14" s="139" customFormat="1" ht="21.75" customHeight="1">
      <c r="A2" s="615" t="str">
        <f>+'Ekamut-caxs'!A7:D7</f>
        <v xml:space="preserve">«Երևանի հ․1 մսուր-մանկապարտեզ» ՀՈԱԿ-ի 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</row>
    <row r="3" spans="1:14" s="139" customFormat="1" ht="21" customHeight="1">
      <c r="A3" s="615" t="s">
        <v>92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</row>
    <row r="4" spans="1:14" ht="21" customHeight="1" thickBot="1"/>
    <row r="5" spans="1:14" s="144" customFormat="1" ht="24.75" customHeight="1">
      <c r="A5" s="616" t="s">
        <v>113</v>
      </c>
      <c r="B5" s="618" t="s">
        <v>93</v>
      </c>
      <c r="C5" s="620" t="s">
        <v>94</v>
      </c>
      <c r="D5" s="620"/>
      <c r="E5" s="620"/>
      <c r="F5" s="620"/>
      <c r="G5" s="620" t="s">
        <v>95</v>
      </c>
      <c r="H5" s="620"/>
      <c r="I5" s="620"/>
      <c r="J5" s="620"/>
      <c r="K5" s="620" t="s">
        <v>143</v>
      </c>
      <c r="L5" s="620"/>
      <c r="M5" s="620"/>
      <c r="N5" s="620"/>
    </row>
    <row r="6" spans="1:14" s="145" customFormat="1" ht="51" customHeight="1">
      <c r="A6" s="617"/>
      <c r="B6" s="619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542">
        <v>4034</v>
      </c>
      <c r="D7" s="542">
        <v>560726</v>
      </c>
      <c r="E7" s="351">
        <f>+C7</f>
        <v>4034</v>
      </c>
      <c r="F7" s="352">
        <f>+E7*143.7</f>
        <v>579685.79999999993</v>
      </c>
      <c r="G7" s="542">
        <v>3960</v>
      </c>
      <c r="H7" s="543">
        <v>182800.8</v>
      </c>
      <c r="I7" s="351">
        <f>+G7</f>
        <v>3960</v>
      </c>
      <c r="J7" s="545">
        <f>+I7*53.48</f>
        <v>211780.8</v>
      </c>
      <c r="K7" s="542">
        <v>92</v>
      </c>
      <c r="L7" s="546">
        <v>17474.599999999999</v>
      </c>
      <c r="M7" s="350">
        <f>+K7</f>
        <v>92</v>
      </c>
      <c r="N7" s="352">
        <f>+M7*200.47</f>
        <v>18443.240000000002</v>
      </c>
    </row>
    <row r="8" spans="1:14" ht="19.5" customHeight="1">
      <c r="A8" s="141">
        <v>2</v>
      </c>
      <c r="B8" s="195" t="s">
        <v>97</v>
      </c>
      <c r="C8" s="542">
        <v>2851</v>
      </c>
      <c r="D8" s="542">
        <v>396289</v>
      </c>
      <c r="E8" s="351">
        <f t="shared" ref="E8:E18" si="0">+C8</f>
        <v>2851</v>
      </c>
      <c r="F8" s="352">
        <f t="shared" ref="F8:F18" si="1">+E8*143.7</f>
        <v>409688.69999999995</v>
      </c>
      <c r="G8" s="542">
        <v>3240</v>
      </c>
      <c r="H8" s="542">
        <v>168175.2</v>
      </c>
      <c r="I8" s="351">
        <f t="shared" ref="I8:I18" si="2">+G8</f>
        <v>3240</v>
      </c>
      <c r="J8" s="545">
        <f t="shared" ref="J8:J18" si="3">+I8*53.48</f>
        <v>173275.19999999998</v>
      </c>
      <c r="K8" s="542">
        <v>72</v>
      </c>
      <c r="L8" s="543">
        <v>14433.84</v>
      </c>
      <c r="M8" s="350">
        <f t="shared" ref="M8:M18" si="4">+K8</f>
        <v>72</v>
      </c>
      <c r="N8" s="352">
        <f t="shared" ref="N8:N18" si="5">+M8*200.47</f>
        <v>14433.84</v>
      </c>
    </row>
    <row r="9" spans="1:14" ht="19.5" customHeight="1">
      <c r="A9" s="141">
        <v>3</v>
      </c>
      <c r="B9" s="195" t="s">
        <v>98</v>
      </c>
      <c r="C9" s="542">
        <v>3200</v>
      </c>
      <c r="D9" s="542">
        <v>444800</v>
      </c>
      <c r="E9" s="351">
        <f t="shared" si="0"/>
        <v>3200</v>
      </c>
      <c r="F9" s="352">
        <f t="shared" si="1"/>
        <v>459839.99999999994</v>
      </c>
      <c r="G9" s="542">
        <v>4500</v>
      </c>
      <c r="H9" s="542">
        <v>232560</v>
      </c>
      <c r="I9" s="351">
        <f>+G9</f>
        <v>4500</v>
      </c>
      <c r="J9" s="545">
        <f t="shared" si="3"/>
        <v>240660</v>
      </c>
      <c r="K9" s="542">
        <v>98</v>
      </c>
      <c r="L9" s="543">
        <v>19646.060000000001</v>
      </c>
      <c r="M9" s="350">
        <f t="shared" si="4"/>
        <v>98</v>
      </c>
      <c r="N9" s="352">
        <f t="shared" si="5"/>
        <v>19646.060000000001</v>
      </c>
    </row>
    <row r="10" spans="1:14" ht="19.5" customHeight="1">
      <c r="A10" s="141">
        <v>4</v>
      </c>
      <c r="B10" s="195" t="s">
        <v>99</v>
      </c>
      <c r="C10" s="542">
        <v>681</v>
      </c>
      <c r="D10" s="542">
        <v>97859.7</v>
      </c>
      <c r="E10" s="351">
        <f t="shared" si="0"/>
        <v>681</v>
      </c>
      <c r="F10" s="352">
        <f t="shared" si="1"/>
        <v>97859.7</v>
      </c>
      <c r="G10" s="542">
        <v>3480</v>
      </c>
      <c r="H10" s="544">
        <v>181010</v>
      </c>
      <c r="I10" s="351">
        <f t="shared" si="2"/>
        <v>3480</v>
      </c>
      <c r="J10" s="545">
        <f t="shared" si="3"/>
        <v>186110.4</v>
      </c>
      <c r="K10" s="542">
        <v>87</v>
      </c>
      <c r="L10" s="546">
        <v>17440.89</v>
      </c>
      <c r="M10" s="350">
        <f t="shared" si="4"/>
        <v>87</v>
      </c>
      <c r="N10" s="352">
        <f t="shared" si="5"/>
        <v>17440.89</v>
      </c>
    </row>
    <row r="11" spans="1:14" ht="19.5" customHeight="1">
      <c r="A11" s="141">
        <v>5</v>
      </c>
      <c r="B11" s="195" t="s">
        <v>100</v>
      </c>
      <c r="C11" s="542">
        <v>58</v>
      </c>
      <c r="D11" s="542">
        <v>8334.6</v>
      </c>
      <c r="E11" s="351">
        <f t="shared" si="0"/>
        <v>58</v>
      </c>
      <c r="F11" s="352">
        <f t="shared" si="1"/>
        <v>8334.5999999999985</v>
      </c>
      <c r="G11" s="542">
        <v>3300</v>
      </c>
      <c r="H11" s="542">
        <v>168682.74</v>
      </c>
      <c r="I11" s="351">
        <f t="shared" si="2"/>
        <v>3300</v>
      </c>
      <c r="J11" s="545">
        <f t="shared" si="3"/>
        <v>176484</v>
      </c>
      <c r="K11" s="542">
        <v>123</v>
      </c>
      <c r="L11" s="546">
        <v>24657.81</v>
      </c>
      <c r="M11" s="350">
        <f t="shared" si="4"/>
        <v>123</v>
      </c>
      <c r="N11" s="352">
        <f t="shared" si="5"/>
        <v>24657.81</v>
      </c>
    </row>
    <row r="12" spans="1:14" ht="19.5" customHeight="1">
      <c r="A12" s="141">
        <v>6</v>
      </c>
      <c r="B12" s="195" t="s">
        <v>101</v>
      </c>
      <c r="C12" s="542">
        <v>4</v>
      </c>
      <c r="D12" s="542">
        <v>574.79999999999995</v>
      </c>
      <c r="E12" s="351">
        <f t="shared" si="0"/>
        <v>4</v>
      </c>
      <c r="F12" s="352">
        <f t="shared" si="1"/>
        <v>574.79999999999995</v>
      </c>
      <c r="G12" s="542">
        <v>960</v>
      </c>
      <c r="H12" s="542">
        <v>49540.800000000003</v>
      </c>
      <c r="I12" s="351">
        <f t="shared" si="2"/>
        <v>960</v>
      </c>
      <c r="J12" s="545">
        <f t="shared" si="3"/>
        <v>51340.799999999996</v>
      </c>
      <c r="K12" s="542">
        <v>6</v>
      </c>
      <c r="L12" s="546">
        <v>12830.08</v>
      </c>
      <c r="M12" s="350">
        <f t="shared" si="4"/>
        <v>6</v>
      </c>
      <c r="N12" s="352">
        <f t="shared" si="5"/>
        <v>1202.82</v>
      </c>
    </row>
    <row r="13" spans="1:14" ht="19.5" customHeight="1">
      <c r="A13" s="141">
        <v>7</v>
      </c>
      <c r="B13" s="195" t="s">
        <v>102</v>
      </c>
      <c r="C13" s="397"/>
      <c r="D13" s="542"/>
      <c r="E13" s="351">
        <f t="shared" si="0"/>
        <v>0</v>
      </c>
      <c r="F13" s="352">
        <f t="shared" si="1"/>
        <v>0</v>
      </c>
      <c r="G13" s="542">
        <v>330</v>
      </c>
      <c r="H13" s="542">
        <v>17048.400000000001</v>
      </c>
      <c r="I13" s="351">
        <f t="shared" si="2"/>
        <v>330</v>
      </c>
      <c r="J13" s="545">
        <f t="shared" si="3"/>
        <v>17648.399999999998</v>
      </c>
      <c r="K13" s="542">
        <v>33</v>
      </c>
      <c r="L13" s="546">
        <v>6615.51</v>
      </c>
      <c r="M13" s="350">
        <f t="shared" si="4"/>
        <v>33</v>
      </c>
      <c r="N13" s="352">
        <f t="shared" si="5"/>
        <v>6615.51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542">
        <v>360</v>
      </c>
      <c r="H14" s="542">
        <v>18352.8</v>
      </c>
      <c r="I14" s="351">
        <f t="shared" si="2"/>
        <v>360</v>
      </c>
      <c r="J14" s="545">
        <f t="shared" si="3"/>
        <v>19252.8</v>
      </c>
      <c r="K14" s="542">
        <v>18</v>
      </c>
      <c r="L14" s="546">
        <v>3608.46</v>
      </c>
      <c r="M14" s="350">
        <f t="shared" si="4"/>
        <v>18</v>
      </c>
      <c r="N14" s="352">
        <f t="shared" si="5"/>
        <v>3608.46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542">
        <v>630</v>
      </c>
      <c r="H15" s="542">
        <v>31892.400000000001</v>
      </c>
      <c r="I15" s="351">
        <f t="shared" si="2"/>
        <v>630</v>
      </c>
      <c r="J15" s="545">
        <f t="shared" si="3"/>
        <v>33692.400000000001</v>
      </c>
      <c r="K15" s="542">
        <v>21</v>
      </c>
      <c r="L15" s="542">
        <v>4210.49</v>
      </c>
      <c r="M15" s="350">
        <f t="shared" si="4"/>
        <v>21</v>
      </c>
      <c r="N15" s="352">
        <f t="shared" si="5"/>
        <v>4209.87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542">
        <v>1290</v>
      </c>
      <c r="H16" s="543">
        <v>64189.2</v>
      </c>
      <c r="I16" s="351">
        <f t="shared" si="2"/>
        <v>1290</v>
      </c>
      <c r="J16" s="545">
        <f t="shared" si="3"/>
        <v>68989.2</v>
      </c>
      <c r="K16" s="542">
        <v>65</v>
      </c>
      <c r="L16" s="542">
        <v>13030.6</v>
      </c>
      <c r="M16" s="350">
        <f t="shared" si="4"/>
        <v>65</v>
      </c>
      <c r="N16" s="352">
        <f t="shared" si="5"/>
        <v>13030.55</v>
      </c>
    </row>
    <row r="17" spans="1:14" ht="19.5" customHeight="1">
      <c r="A17" s="141">
        <v>11</v>
      </c>
      <c r="B17" s="196" t="s">
        <v>106</v>
      </c>
      <c r="C17" s="397"/>
      <c r="D17" s="350"/>
      <c r="E17" s="351">
        <f t="shared" si="0"/>
        <v>0</v>
      </c>
      <c r="F17" s="352">
        <f t="shared" si="1"/>
        <v>0</v>
      </c>
      <c r="G17" s="542">
        <v>1380</v>
      </c>
      <c r="H17" s="542">
        <v>68102.399999999994</v>
      </c>
      <c r="I17" s="351">
        <f t="shared" si="2"/>
        <v>1380</v>
      </c>
      <c r="J17" s="545">
        <f t="shared" si="3"/>
        <v>73802.399999999994</v>
      </c>
      <c r="K17" s="542">
        <v>2</v>
      </c>
      <c r="L17" s="542">
        <v>400.94</v>
      </c>
      <c r="M17" s="350">
        <f t="shared" si="4"/>
        <v>2</v>
      </c>
      <c r="N17" s="352">
        <f t="shared" si="5"/>
        <v>400.94</v>
      </c>
    </row>
    <row r="18" spans="1:14" ht="19.5" customHeight="1">
      <c r="A18" s="141">
        <v>12</v>
      </c>
      <c r="B18" s="196" t="s">
        <v>107</v>
      </c>
      <c r="C18" s="397"/>
      <c r="D18" s="350"/>
      <c r="E18" s="351">
        <f t="shared" si="0"/>
        <v>0</v>
      </c>
      <c r="F18" s="352">
        <f t="shared" si="1"/>
        <v>0</v>
      </c>
      <c r="G18" s="542">
        <v>780</v>
      </c>
      <c r="H18" s="542">
        <v>38114.400000000001</v>
      </c>
      <c r="I18" s="351">
        <f t="shared" si="2"/>
        <v>780</v>
      </c>
      <c r="J18" s="545">
        <f t="shared" si="3"/>
        <v>41714.399999999994</v>
      </c>
      <c r="K18" s="542">
        <v>1</v>
      </c>
      <c r="L18" s="542">
        <v>200.47</v>
      </c>
      <c r="M18" s="350">
        <f t="shared" si="4"/>
        <v>1</v>
      </c>
      <c r="N18" s="352">
        <f t="shared" si="5"/>
        <v>200.47</v>
      </c>
    </row>
    <row r="19" spans="1:14" ht="32.25" customHeight="1" thickBot="1">
      <c r="A19" s="197"/>
      <c r="B19" s="203" t="s">
        <v>89</v>
      </c>
      <c r="C19" s="294">
        <f t="shared" ref="C19:E19" si="6">SUM(C7:C18)</f>
        <v>10828</v>
      </c>
      <c r="D19" s="264">
        <f t="shared" si="6"/>
        <v>1508584.1</v>
      </c>
      <c r="E19" s="294">
        <f t="shared" si="6"/>
        <v>10828</v>
      </c>
      <c r="F19" s="265">
        <f t="shared" ref="F19:N19" si="7">SUM(F7:F18)</f>
        <v>1555983.5999999999</v>
      </c>
      <c r="G19" s="294">
        <f t="shared" si="7"/>
        <v>24210</v>
      </c>
      <c r="H19" s="294">
        <f t="shared" si="7"/>
        <v>1220469.1399999999</v>
      </c>
      <c r="I19" s="294">
        <f t="shared" si="7"/>
        <v>24210</v>
      </c>
      <c r="J19" s="266">
        <f t="shared" si="7"/>
        <v>1294750.7999999998</v>
      </c>
      <c r="K19" s="266">
        <f t="shared" si="7"/>
        <v>618</v>
      </c>
      <c r="L19" s="266">
        <f t="shared" si="7"/>
        <v>134549.75</v>
      </c>
      <c r="M19" s="294">
        <f t="shared" si="7"/>
        <v>618</v>
      </c>
      <c r="N19" s="265">
        <f t="shared" si="7"/>
        <v>123890.46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1555983.5999999999</v>
      </c>
      <c r="G27" s="294"/>
      <c r="H27" s="264"/>
      <c r="I27" s="264"/>
      <c r="J27" s="300">
        <f>J19-J26</f>
        <v>1294750.7999999998</v>
      </c>
      <c r="K27" s="300"/>
      <c r="L27" s="300"/>
      <c r="M27" s="300"/>
      <c r="N27" s="300">
        <f>N19-N26</f>
        <v>123890.46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1556</v>
      </c>
      <c r="G28" s="379"/>
      <c r="H28" s="379"/>
      <c r="I28" s="379"/>
      <c r="J28" s="396">
        <f>ROUND(J27/1000,1)</f>
        <v>1294.8</v>
      </c>
      <c r="K28" s="379"/>
      <c r="L28" s="379"/>
      <c r="M28" s="379"/>
      <c r="N28" s="396">
        <f>ROUND(N27/1000,1)</f>
        <v>123.9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13"/>
      <c r="H31" s="613"/>
      <c r="I31" s="462"/>
      <c r="J31" s="610" t="str">
        <f>+'Ekamut-caxs'!D67</f>
        <v>Էդիտա Բեգլարյան</v>
      </c>
      <c r="K31" s="610"/>
      <c r="L31" s="391"/>
      <c r="N31" s="142"/>
    </row>
    <row r="32" spans="1:14" s="139" customFormat="1">
      <c r="C32" s="463"/>
      <c r="D32" s="463"/>
      <c r="E32" s="464"/>
      <c r="F32" s="464"/>
      <c r="G32" s="611" t="s">
        <v>90</v>
      </c>
      <c r="H32" s="611"/>
      <c r="I32" s="465"/>
      <c r="J32" s="611" t="s">
        <v>108</v>
      </c>
      <c r="K32" s="611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610"/>
      <c r="H33" s="610"/>
      <c r="I33" s="467"/>
      <c r="J33" s="610" t="str">
        <f>+'Ekamut-caxs'!D69</f>
        <v>Մարիետտա Մարտիրոսյան</v>
      </c>
      <c r="K33" s="610"/>
      <c r="L33" s="391"/>
    </row>
    <row r="34" spans="2:13" s="139" customFormat="1">
      <c r="C34" s="468"/>
      <c r="D34" s="468"/>
      <c r="E34" s="469"/>
      <c r="F34" s="469"/>
      <c r="G34" s="611" t="s">
        <v>90</v>
      </c>
      <c r="H34" s="611"/>
      <c r="I34" s="465"/>
      <c r="J34" s="611" t="s">
        <v>108</v>
      </c>
      <c r="K34" s="611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612" t="s">
        <v>246</v>
      </c>
      <c r="J37" s="612"/>
      <c r="L37" s="612" t="s">
        <v>247</v>
      </c>
      <c r="M37" s="612"/>
    </row>
    <row r="38" spans="2:13" s="417" customFormat="1" ht="15.6" customHeight="1">
      <c r="E38" s="612" t="s">
        <v>245</v>
      </c>
      <c r="F38" s="612"/>
      <c r="I38" s="612"/>
      <c r="J38" s="612"/>
      <c r="L38" s="612"/>
      <c r="M38" s="612"/>
    </row>
    <row r="39" spans="2:13">
      <c r="E39" s="612"/>
      <c r="F39" s="612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B9" sqref="B9:G9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22" t="s">
        <v>66</v>
      </c>
      <c r="B1" s="622"/>
      <c r="C1" s="622"/>
      <c r="D1" s="622"/>
    </row>
    <row r="2" spans="1:4" ht="26.25" customHeight="1">
      <c r="A2" s="623" t="str">
        <f>+'Ekamut-caxs'!A7:D7</f>
        <v xml:space="preserve">«Երևանի հ․1 մսուր-մանկապարտեզ» ՀՈԱԿ-ի </v>
      </c>
      <c r="B2" s="623"/>
      <c r="C2" s="623"/>
      <c r="D2" s="623"/>
    </row>
    <row r="3" spans="1:4" ht="27" customHeight="1">
      <c r="A3" s="623" t="s">
        <v>234</v>
      </c>
      <c r="B3" s="623"/>
      <c r="C3" s="623"/>
      <c r="D3" s="623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131</v>
      </c>
      <c r="C12" s="170"/>
      <c r="D12" s="170"/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135</v>
      </c>
      <c r="C16" s="170"/>
      <c r="D16" s="170"/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0</v>
      </c>
      <c r="D19" s="167">
        <f>SUM(D20:D22)</f>
        <v>0</v>
      </c>
    </row>
    <row r="20" spans="1:4" ht="23.25" customHeight="1">
      <c r="A20" s="170">
        <v>4.0999999999999996</v>
      </c>
      <c r="B20" s="173" t="s">
        <v>139</v>
      </c>
      <c r="C20" s="170"/>
      <c r="D20" s="170"/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0</v>
      </c>
      <c r="D23" s="167">
        <f>D7+D11+D15+D19</f>
        <v>0</v>
      </c>
    </row>
    <row r="24" spans="1:4" ht="48.75" customHeight="1"/>
    <row r="25" spans="1:4" ht="18">
      <c r="B25" s="470" t="s">
        <v>2</v>
      </c>
      <c r="C25" s="624" t="str">
        <f>+'Ekamut-caxs'!D67</f>
        <v>Էդիտա Բեգլարյան</v>
      </c>
      <c r="D25" s="624"/>
    </row>
    <row r="26" spans="1:4" ht="15.75" customHeight="1">
      <c r="B26" s="471" t="s">
        <v>4</v>
      </c>
      <c r="C26" s="621" t="s">
        <v>5</v>
      </c>
      <c r="D26" s="621"/>
    </row>
    <row r="27" spans="1:4" ht="27" customHeight="1">
      <c r="B27" s="472" t="s">
        <v>6</v>
      </c>
      <c r="C27" s="624" t="str">
        <f>+'Ekamut-caxs'!D69</f>
        <v>Մարիետտա Մարտիրոսյան</v>
      </c>
      <c r="D27" s="624"/>
    </row>
    <row r="28" spans="1:4">
      <c r="B28" s="473"/>
      <c r="C28" s="621" t="s">
        <v>5</v>
      </c>
      <c r="D28" s="621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7"/>
  <sheetViews>
    <sheetView workbookViewId="0">
      <selection activeCell="B9" sqref="B9:G9"/>
    </sheetView>
  </sheetViews>
  <sheetFormatPr defaultRowHeight="12.75"/>
  <cols>
    <col min="1" max="1" width="2.140625" customWidth="1"/>
    <col min="2" max="2" width="7.7109375" customWidth="1"/>
    <col min="3" max="3" width="8.28515625" customWidth="1"/>
    <col min="4" max="4" width="7.7109375" customWidth="1"/>
    <col min="5" max="5" width="4.28515625" customWidth="1"/>
    <col min="6" max="6" width="4.7109375" customWidth="1"/>
    <col min="7" max="7" width="1.85546875" customWidth="1"/>
    <col min="8" max="8" width="11.85546875" customWidth="1"/>
    <col min="9" max="9" width="0" hidden="1" customWidth="1"/>
    <col min="10" max="10" width="4.7109375" customWidth="1"/>
    <col min="11" max="11" width="3.7109375" customWidth="1"/>
    <col min="12" max="12" width="8.42578125" customWidth="1"/>
    <col min="13" max="13" width="3.7109375" customWidth="1"/>
    <col min="14" max="14" width="1.5703125" customWidth="1"/>
    <col min="15" max="15" width="3" customWidth="1"/>
    <col min="16" max="16" width="4.140625" customWidth="1"/>
    <col min="17" max="17" width="16.140625" customWidth="1"/>
    <col min="18" max="18" width="4.140625" customWidth="1"/>
    <col min="19" max="19" width="1" customWidth="1"/>
    <col min="257" max="257" width="2.140625" customWidth="1"/>
    <col min="258" max="258" width="7.7109375" customWidth="1"/>
    <col min="259" max="259" width="8.28515625" customWidth="1"/>
    <col min="260" max="260" width="7.7109375" customWidth="1"/>
    <col min="261" max="261" width="4.28515625" customWidth="1"/>
    <col min="262" max="262" width="4.7109375" customWidth="1"/>
    <col min="263" max="263" width="1.85546875" customWidth="1"/>
    <col min="264" max="264" width="11.85546875" customWidth="1"/>
    <col min="265" max="265" width="0" hidden="1" customWidth="1"/>
    <col min="266" max="266" width="4.7109375" customWidth="1"/>
    <col min="267" max="267" width="3.7109375" customWidth="1"/>
    <col min="268" max="268" width="8.42578125" customWidth="1"/>
    <col min="269" max="269" width="3.7109375" customWidth="1"/>
    <col min="270" max="270" width="1.5703125" customWidth="1"/>
    <col min="271" max="271" width="3" customWidth="1"/>
    <col min="272" max="272" width="4.140625" customWidth="1"/>
    <col min="273" max="273" width="16.140625" customWidth="1"/>
    <col min="274" max="274" width="4.140625" customWidth="1"/>
    <col min="275" max="275" width="1" customWidth="1"/>
    <col min="513" max="513" width="2.140625" customWidth="1"/>
    <col min="514" max="514" width="7.7109375" customWidth="1"/>
    <col min="515" max="515" width="8.28515625" customWidth="1"/>
    <col min="516" max="516" width="7.7109375" customWidth="1"/>
    <col min="517" max="517" width="4.28515625" customWidth="1"/>
    <col min="518" max="518" width="4.7109375" customWidth="1"/>
    <col min="519" max="519" width="1.85546875" customWidth="1"/>
    <col min="520" max="520" width="11.85546875" customWidth="1"/>
    <col min="521" max="521" width="0" hidden="1" customWidth="1"/>
    <col min="522" max="522" width="4.7109375" customWidth="1"/>
    <col min="523" max="523" width="3.7109375" customWidth="1"/>
    <col min="524" max="524" width="8.42578125" customWidth="1"/>
    <col min="525" max="525" width="3.7109375" customWidth="1"/>
    <col min="526" max="526" width="1.5703125" customWidth="1"/>
    <col min="527" max="527" width="3" customWidth="1"/>
    <col min="528" max="528" width="4.140625" customWidth="1"/>
    <col min="529" max="529" width="16.140625" customWidth="1"/>
    <col min="530" max="530" width="4.140625" customWidth="1"/>
    <col min="531" max="531" width="1" customWidth="1"/>
    <col min="769" max="769" width="2.140625" customWidth="1"/>
    <col min="770" max="770" width="7.7109375" customWidth="1"/>
    <col min="771" max="771" width="8.28515625" customWidth="1"/>
    <col min="772" max="772" width="7.7109375" customWidth="1"/>
    <col min="773" max="773" width="4.28515625" customWidth="1"/>
    <col min="774" max="774" width="4.7109375" customWidth="1"/>
    <col min="775" max="775" width="1.85546875" customWidth="1"/>
    <col min="776" max="776" width="11.85546875" customWidth="1"/>
    <col min="777" max="777" width="0" hidden="1" customWidth="1"/>
    <col min="778" max="778" width="4.7109375" customWidth="1"/>
    <col min="779" max="779" width="3.7109375" customWidth="1"/>
    <col min="780" max="780" width="8.42578125" customWidth="1"/>
    <col min="781" max="781" width="3.7109375" customWidth="1"/>
    <col min="782" max="782" width="1.5703125" customWidth="1"/>
    <col min="783" max="783" width="3" customWidth="1"/>
    <col min="784" max="784" width="4.140625" customWidth="1"/>
    <col min="785" max="785" width="16.140625" customWidth="1"/>
    <col min="786" max="786" width="4.140625" customWidth="1"/>
    <col min="787" max="787" width="1" customWidth="1"/>
    <col min="1025" max="1025" width="2.140625" customWidth="1"/>
    <col min="1026" max="1026" width="7.7109375" customWidth="1"/>
    <col min="1027" max="1027" width="8.28515625" customWidth="1"/>
    <col min="1028" max="1028" width="7.7109375" customWidth="1"/>
    <col min="1029" max="1029" width="4.28515625" customWidth="1"/>
    <col min="1030" max="1030" width="4.7109375" customWidth="1"/>
    <col min="1031" max="1031" width="1.85546875" customWidth="1"/>
    <col min="1032" max="1032" width="11.85546875" customWidth="1"/>
    <col min="1033" max="1033" width="0" hidden="1" customWidth="1"/>
    <col min="1034" max="1034" width="4.7109375" customWidth="1"/>
    <col min="1035" max="1035" width="3.7109375" customWidth="1"/>
    <col min="1036" max="1036" width="8.42578125" customWidth="1"/>
    <col min="1037" max="1037" width="3.7109375" customWidth="1"/>
    <col min="1038" max="1038" width="1.5703125" customWidth="1"/>
    <col min="1039" max="1039" width="3" customWidth="1"/>
    <col min="1040" max="1040" width="4.140625" customWidth="1"/>
    <col min="1041" max="1041" width="16.140625" customWidth="1"/>
    <col min="1042" max="1042" width="4.140625" customWidth="1"/>
    <col min="1043" max="1043" width="1" customWidth="1"/>
    <col min="1281" max="1281" width="2.140625" customWidth="1"/>
    <col min="1282" max="1282" width="7.7109375" customWidth="1"/>
    <col min="1283" max="1283" width="8.28515625" customWidth="1"/>
    <col min="1284" max="1284" width="7.7109375" customWidth="1"/>
    <col min="1285" max="1285" width="4.28515625" customWidth="1"/>
    <col min="1286" max="1286" width="4.7109375" customWidth="1"/>
    <col min="1287" max="1287" width="1.85546875" customWidth="1"/>
    <col min="1288" max="1288" width="11.85546875" customWidth="1"/>
    <col min="1289" max="1289" width="0" hidden="1" customWidth="1"/>
    <col min="1290" max="1290" width="4.7109375" customWidth="1"/>
    <col min="1291" max="1291" width="3.7109375" customWidth="1"/>
    <col min="1292" max="1292" width="8.42578125" customWidth="1"/>
    <col min="1293" max="1293" width="3.7109375" customWidth="1"/>
    <col min="1294" max="1294" width="1.5703125" customWidth="1"/>
    <col min="1295" max="1295" width="3" customWidth="1"/>
    <col min="1296" max="1296" width="4.140625" customWidth="1"/>
    <col min="1297" max="1297" width="16.140625" customWidth="1"/>
    <col min="1298" max="1298" width="4.140625" customWidth="1"/>
    <col min="1299" max="1299" width="1" customWidth="1"/>
    <col min="1537" max="1537" width="2.140625" customWidth="1"/>
    <col min="1538" max="1538" width="7.7109375" customWidth="1"/>
    <col min="1539" max="1539" width="8.28515625" customWidth="1"/>
    <col min="1540" max="1540" width="7.7109375" customWidth="1"/>
    <col min="1541" max="1541" width="4.28515625" customWidth="1"/>
    <col min="1542" max="1542" width="4.7109375" customWidth="1"/>
    <col min="1543" max="1543" width="1.85546875" customWidth="1"/>
    <col min="1544" max="1544" width="11.85546875" customWidth="1"/>
    <col min="1545" max="1545" width="0" hidden="1" customWidth="1"/>
    <col min="1546" max="1546" width="4.7109375" customWidth="1"/>
    <col min="1547" max="1547" width="3.7109375" customWidth="1"/>
    <col min="1548" max="1548" width="8.42578125" customWidth="1"/>
    <col min="1549" max="1549" width="3.7109375" customWidth="1"/>
    <col min="1550" max="1550" width="1.5703125" customWidth="1"/>
    <col min="1551" max="1551" width="3" customWidth="1"/>
    <col min="1552" max="1552" width="4.140625" customWidth="1"/>
    <col min="1553" max="1553" width="16.140625" customWidth="1"/>
    <col min="1554" max="1554" width="4.140625" customWidth="1"/>
    <col min="1555" max="1555" width="1" customWidth="1"/>
    <col min="1793" max="1793" width="2.140625" customWidth="1"/>
    <col min="1794" max="1794" width="7.7109375" customWidth="1"/>
    <col min="1795" max="1795" width="8.28515625" customWidth="1"/>
    <col min="1796" max="1796" width="7.7109375" customWidth="1"/>
    <col min="1797" max="1797" width="4.28515625" customWidth="1"/>
    <col min="1798" max="1798" width="4.7109375" customWidth="1"/>
    <col min="1799" max="1799" width="1.85546875" customWidth="1"/>
    <col min="1800" max="1800" width="11.85546875" customWidth="1"/>
    <col min="1801" max="1801" width="0" hidden="1" customWidth="1"/>
    <col min="1802" max="1802" width="4.7109375" customWidth="1"/>
    <col min="1803" max="1803" width="3.7109375" customWidth="1"/>
    <col min="1804" max="1804" width="8.42578125" customWidth="1"/>
    <col min="1805" max="1805" width="3.7109375" customWidth="1"/>
    <col min="1806" max="1806" width="1.5703125" customWidth="1"/>
    <col min="1807" max="1807" width="3" customWidth="1"/>
    <col min="1808" max="1808" width="4.140625" customWidth="1"/>
    <col min="1809" max="1809" width="16.140625" customWidth="1"/>
    <col min="1810" max="1810" width="4.140625" customWidth="1"/>
    <col min="1811" max="1811" width="1" customWidth="1"/>
    <col min="2049" max="2049" width="2.140625" customWidth="1"/>
    <col min="2050" max="2050" width="7.7109375" customWidth="1"/>
    <col min="2051" max="2051" width="8.28515625" customWidth="1"/>
    <col min="2052" max="2052" width="7.7109375" customWidth="1"/>
    <col min="2053" max="2053" width="4.28515625" customWidth="1"/>
    <col min="2054" max="2054" width="4.7109375" customWidth="1"/>
    <col min="2055" max="2055" width="1.85546875" customWidth="1"/>
    <col min="2056" max="2056" width="11.85546875" customWidth="1"/>
    <col min="2057" max="2057" width="0" hidden="1" customWidth="1"/>
    <col min="2058" max="2058" width="4.7109375" customWidth="1"/>
    <col min="2059" max="2059" width="3.7109375" customWidth="1"/>
    <col min="2060" max="2060" width="8.42578125" customWidth="1"/>
    <col min="2061" max="2061" width="3.7109375" customWidth="1"/>
    <col min="2062" max="2062" width="1.5703125" customWidth="1"/>
    <col min="2063" max="2063" width="3" customWidth="1"/>
    <col min="2064" max="2064" width="4.140625" customWidth="1"/>
    <col min="2065" max="2065" width="16.140625" customWidth="1"/>
    <col min="2066" max="2066" width="4.140625" customWidth="1"/>
    <col min="2067" max="2067" width="1" customWidth="1"/>
    <col min="2305" max="2305" width="2.140625" customWidth="1"/>
    <col min="2306" max="2306" width="7.7109375" customWidth="1"/>
    <col min="2307" max="2307" width="8.28515625" customWidth="1"/>
    <col min="2308" max="2308" width="7.7109375" customWidth="1"/>
    <col min="2309" max="2309" width="4.28515625" customWidth="1"/>
    <col min="2310" max="2310" width="4.7109375" customWidth="1"/>
    <col min="2311" max="2311" width="1.85546875" customWidth="1"/>
    <col min="2312" max="2312" width="11.85546875" customWidth="1"/>
    <col min="2313" max="2313" width="0" hidden="1" customWidth="1"/>
    <col min="2314" max="2314" width="4.7109375" customWidth="1"/>
    <col min="2315" max="2315" width="3.7109375" customWidth="1"/>
    <col min="2316" max="2316" width="8.42578125" customWidth="1"/>
    <col min="2317" max="2317" width="3.7109375" customWidth="1"/>
    <col min="2318" max="2318" width="1.5703125" customWidth="1"/>
    <col min="2319" max="2319" width="3" customWidth="1"/>
    <col min="2320" max="2320" width="4.140625" customWidth="1"/>
    <col min="2321" max="2321" width="16.140625" customWidth="1"/>
    <col min="2322" max="2322" width="4.140625" customWidth="1"/>
    <col min="2323" max="2323" width="1" customWidth="1"/>
    <col min="2561" max="2561" width="2.140625" customWidth="1"/>
    <col min="2562" max="2562" width="7.7109375" customWidth="1"/>
    <col min="2563" max="2563" width="8.28515625" customWidth="1"/>
    <col min="2564" max="2564" width="7.7109375" customWidth="1"/>
    <col min="2565" max="2565" width="4.28515625" customWidth="1"/>
    <col min="2566" max="2566" width="4.7109375" customWidth="1"/>
    <col min="2567" max="2567" width="1.85546875" customWidth="1"/>
    <col min="2568" max="2568" width="11.85546875" customWidth="1"/>
    <col min="2569" max="2569" width="0" hidden="1" customWidth="1"/>
    <col min="2570" max="2570" width="4.7109375" customWidth="1"/>
    <col min="2571" max="2571" width="3.7109375" customWidth="1"/>
    <col min="2572" max="2572" width="8.42578125" customWidth="1"/>
    <col min="2573" max="2573" width="3.7109375" customWidth="1"/>
    <col min="2574" max="2574" width="1.5703125" customWidth="1"/>
    <col min="2575" max="2575" width="3" customWidth="1"/>
    <col min="2576" max="2576" width="4.140625" customWidth="1"/>
    <col min="2577" max="2577" width="16.140625" customWidth="1"/>
    <col min="2578" max="2578" width="4.140625" customWidth="1"/>
    <col min="2579" max="2579" width="1" customWidth="1"/>
    <col min="2817" max="2817" width="2.140625" customWidth="1"/>
    <col min="2818" max="2818" width="7.7109375" customWidth="1"/>
    <col min="2819" max="2819" width="8.28515625" customWidth="1"/>
    <col min="2820" max="2820" width="7.7109375" customWidth="1"/>
    <col min="2821" max="2821" width="4.28515625" customWidth="1"/>
    <col min="2822" max="2822" width="4.7109375" customWidth="1"/>
    <col min="2823" max="2823" width="1.85546875" customWidth="1"/>
    <col min="2824" max="2824" width="11.85546875" customWidth="1"/>
    <col min="2825" max="2825" width="0" hidden="1" customWidth="1"/>
    <col min="2826" max="2826" width="4.7109375" customWidth="1"/>
    <col min="2827" max="2827" width="3.7109375" customWidth="1"/>
    <col min="2828" max="2828" width="8.42578125" customWidth="1"/>
    <col min="2829" max="2829" width="3.7109375" customWidth="1"/>
    <col min="2830" max="2830" width="1.5703125" customWidth="1"/>
    <col min="2831" max="2831" width="3" customWidth="1"/>
    <col min="2832" max="2832" width="4.140625" customWidth="1"/>
    <col min="2833" max="2833" width="16.140625" customWidth="1"/>
    <col min="2834" max="2834" width="4.140625" customWidth="1"/>
    <col min="2835" max="2835" width="1" customWidth="1"/>
    <col min="3073" max="3073" width="2.140625" customWidth="1"/>
    <col min="3074" max="3074" width="7.7109375" customWidth="1"/>
    <col min="3075" max="3075" width="8.28515625" customWidth="1"/>
    <col min="3076" max="3076" width="7.7109375" customWidth="1"/>
    <col min="3077" max="3077" width="4.28515625" customWidth="1"/>
    <col min="3078" max="3078" width="4.7109375" customWidth="1"/>
    <col min="3079" max="3079" width="1.85546875" customWidth="1"/>
    <col min="3080" max="3080" width="11.85546875" customWidth="1"/>
    <col min="3081" max="3081" width="0" hidden="1" customWidth="1"/>
    <col min="3082" max="3082" width="4.7109375" customWidth="1"/>
    <col min="3083" max="3083" width="3.7109375" customWidth="1"/>
    <col min="3084" max="3084" width="8.42578125" customWidth="1"/>
    <col min="3085" max="3085" width="3.7109375" customWidth="1"/>
    <col min="3086" max="3086" width="1.5703125" customWidth="1"/>
    <col min="3087" max="3087" width="3" customWidth="1"/>
    <col min="3088" max="3088" width="4.140625" customWidth="1"/>
    <col min="3089" max="3089" width="16.140625" customWidth="1"/>
    <col min="3090" max="3090" width="4.140625" customWidth="1"/>
    <col min="3091" max="3091" width="1" customWidth="1"/>
    <col min="3329" max="3329" width="2.140625" customWidth="1"/>
    <col min="3330" max="3330" width="7.7109375" customWidth="1"/>
    <col min="3331" max="3331" width="8.28515625" customWidth="1"/>
    <col min="3332" max="3332" width="7.7109375" customWidth="1"/>
    <col min="3333" max="3333" width="4.28515625" customWidth="1"/>
    <col min="3334" max="3334" width="4.7109375" customWidth="1"/>
    <col min="3335" max="3335" width="1.85546875" customWidth="1"/>
    <col min="3336" max="3336" width="11.85546875" customWidth="1"/>
    <col min="3337" max="3337" width="0" hidden="1" customWidth="1"/>
    <col min="3338" max="3338" width="4.7109375" customWidth="1"/>
    <col min="3339" max="3339" width="3.7109375" customWidth="1"/>
    <col min="3340" max="3340" width="8.42578125" customWidth="1"/>
    <col min="3341" max="3341" width="3.7109375" customWidth="1"/>
    <col min="3342" max="3342" width="1.5703125" customWidth="1"/>
    <col min="3343" max="3343" width="3" customWidth="1"/>
    <col min="3344" max="3344" width="4.140625" customWidth="1"/>
    <col min="3345" max="3345" width="16.140625" customWidth="1"/>
    <col min="3346" max="3346" width="4.140625" customWidth="1"/>
    <col min="3347" max="3347" width="1" customWidth="1"/>
    <col min="3585" max="3585" width="2.140625" customWidth="1"/>
    <col min="3586" max="3586" width="7.7109375" customWidth="1"/>
    <col min="3587" max="3587" width="8.28515625" customWidth="1"/>
    <col min="3588" max="3588" width="7.7109375" customWidth="1"/>
    <col min="3589" max="3589" width="4.28515625" customWidth="1"/>
    <col min="3590" max="3590" width="4.7109375" customWidth="1"/>
    <col min="3591" max="3591" width="1.85546875" customWidth="1"/>
    <col min="3592" max="3592" width="11.85546875" customWidth="1"/>
    <col min="3593" max="3593" width="0" hidden="1" customWidth="1"/>
    <col min="3594" max="3594" width="4.7109375" customWidth="1"/>
    <col min="3595" max="3595" width="3.7109375" customWidth="1"/>
    <col min="3596" max="3596" width="8.42578125" customWidth="1"/>
    <col min="3597" max="3597" width="3.7109375" customWidth="1"/>
    <col min="3598" max="3598" width="1.5703125" customWidth="1"/>
    <col min="3599" max="3599" width="3" customWidth="1"/>
    <col min="3600" max="3600" width="4.140625" customWidth="1"/>
    <col min="3601" max="3601" width="16.140625" customWidth="1"/>
    <col min="3602" max="3602" width="4.140625" customWidth="1"/>
    <col min="3603" max="3603" width="1" customWidth="1"/>
    <col min="3841" max="3841" width="2.140625" customWidth="1"/>
    <col min="3842" max="3842" width="7.7109375" customWidth="1"/>
    <col min="3843" max="3843" width="8.28515625" customWidth="1"/>
    <col min="3844" max="3844" width="7.7109375" customWidth="1"/>
    <col min="3845" max="3845" width="4.28515625" customWidth="1"/>
    <col min="3846" max="3846" width="4.7109375" customWidth="1"/>
    <col min="3847" max="3847" width="1.85546875" customWidth="1"/>
    <col min="3848" max="3848" width="11.85546875" customWidth="1"/>
    <col min="3849" max="3849" width="0" hidden="1" customWidth="1"/>
    <col min="3850" max="3850" width="4.7109375" customWidth="1"/>
    <col min="3851" max="3851" width="3.7109375" customWidth="1"/>
    <col min="3852" max="3852" width="8.42578125" customWidth="1"/>
    <col min="3853" max="3853" width="3.7109375" customWidth="1"/>
    <col min="3854" max="3854" width="1.5703125" customWidth="1"/>
    <col min="3855" max="3855" width="3" customWidth="1"/>
    <col min="3856" max="3856" width="4.140625" customWidth="1"/>
    <col min="3857" max="3857" width="16.140625" customWidth="1"/>
    <col min="3858" max="3858" width="4.140625" customWidth="1"/>
    <col min="3859" max="3859" width="1" customWidth="1"/>
    <col min="4097" max="4097" width="2.140625" customWidth="1"/>
    <col min="4098" max="4098" width="7.7109375" customWidth="1"/>
    <col min="4099" max="4099" width="8.28515625" customWidth="1"/>
    <col min="4100" max="4100" width="7.7109375" customWidth="1"/>
    <col min="4101" max="4101" width="4.28515625" customWidth="1"/>
    <col min="4102" max="4102" width="4.7109375" customWidth="1"/>
    <col min="4103" max="4103" width="1.85546875" customWidth="1"/>
    <col min="4104" max="4104" width="11.85546875" customWidth="1"/>
    <col min="4105" max="4105" width="0" hidden="1" customWidth="1"/>
    <col min="4106" max="4106" width="4.7109375" customWidth="1"/>
    <col min="4107" max="4107" width="3.7109375" customWidth="1"/>
    <col min="4108" max="4108" width="8.42578125" customWidth="1"/>
    <col min="4109" max="4109" width="3.7109375" customWidth="1"/>
    <col min="4110" max="4110" width="1.5703125" customWidth="1"/>
    <col min="4111" max="4111" width="3" customWidth="1"/>
    <col min="4112" max="4112" width="4.140625" customWidth="1"/>
    <col min="4113" max="4113" width="16.140625" customWidth="1"/>
    <col min="4114" max="4114" width="4.140625" customWidth="1"/>
    <col min="4115" max="4115" width="1" customWidth="1"/>
    <col min="4353" max="4353" width="2.140625" customWidth="1"/>
    <col min="4354" max="4354" width="7.7109375" customWidth="1"/>
    <col min="4355" max="4355" width="8.28515625" customWidth="1"/>
    <col min="4356" max="4356" width="7.7109375" customWidth="1"/>
    <col min="4357" max="4357" width="4.28515625" customWidth="1"/>
    <col min="4358" max="4358" width="4.7109375" customWidth="1"/>
    <col min="4359" max="4359" width="1.85546875" customWidth="1"/>
    <col min="4360" max="4360" width="11.85546875" customWidth="1"/>
    <col min="4361" max="4361" width="0" hidden="1" customWidth="1"/>
    <col min="4362" max="4362" width="4.7109375" customWidth="1"/>
    <col min="4363" max="4363" width="3.7109375" customWidth="1"/>
    <col min="4364" max="4364" width="8.42578125" customWidth="1"/>
    <col min="4365" max="4365" width="3.7109375" customWidth="1"/>
    <col min="4366" max="4366" width="1.5703125" customWidth="1"/>
    <col min="4367" max="4367" width="3" customWidth="1"/>
    <col min="4368" max="4368" width="4.140625" customWidth="1"/>
    <col min="4369" max="4369" width="16.140625" customWidth="1"/>
    <col min="4370" max="4370" width="4.140625" customWidth="1"/>
    <col min="4371" max="4371" width="1" customWidth="1"/>
    <col min="4609" max="4609" width="2.140625" customWidth="1"/>
    <col min="4610" max="4610" width="7.7109375" customWidth="1"/>
    <col min="4611" max="4611" width="8.28515625" customWidth="1"/>
    <col min="4612" max="4612" width="7.7109375" customWidth="1"/>
    <col min="4613" max="4613" width="4.28515625" customWidth="1"/>
    <col min="4614" max="4614" width="4.7109375" customWidth="1"/>
    <col min="4615" max="4615" width="1.85546875" customWidth="1"/>
    <col min="4616" max="4616" width="11.85546875" customWidth="1"/>
    <col min="4617" max="4617" width="0" hidden="1" customWidth="1"/>
    <col min="4618" max="4618" width="4.7109375" customWidth="1"/>
    <col min="4619" max="4619" width="3.7109375" customWidth="1"/>
    <col min="4620" max="4620" width="8.42578125" customWidth="1"/>
    <col min="4621" max="4621" width="3.7109375" customWidth="1"/>
    <col min="4622" max="4622" width="1.5703125" customWidth="1"/>
    <col min="4623" max="4623" width="3" customWidth="1"/>
    <col min="4624" max="4624" width="4.140625" customWidth="1"/>
    <col min="4625" max="4625" width="16.140625" customWidth="1"/>
    <col min="4626" max="4626" width="4.140625" customWidth="1"/>
    <col min="4627" max="4627" width="1" customWidth="1"/>
    <col min="4865" max="4865" width="2.140625" customWidth="1"/>
    <col min="4866" max="4866" width="7.7109375" customWidth="1"/>
    <col min="4867" max="4867" width="8.28515625" customWidth="1"/>
    <col min="4868" max="4868" width="7.7109375" customWidth="1"/>
    <col min="4869" max="4869" width="4.28515625" customWidth="1"/>
    <col min="4870" max="4870" width="4.7109375" customWidth="1"/>
    <col min="4871" max="4871" width="1.85546875" customWidth="1"/>
    <col min="4872" max="4872" width="11.85546875" customWidth="1"/>
    <col min="4873" max="4873" width="0" hidden="1" customWidth="1"/>
    <col min="4874" max="4874" width="4.7109375" customWidth="1"/>
    <col min="4875" max="4875" width="3.7109375" customWidth="1"/>
    <col min="4876" max="4876" width="8.42578125" customWidth="1"/>
    <col min="4877" max="4877" width="3.7109375" customWidth="1"/>
    <col min="4878" max="4878" width="1.5703125" customWidth="1"/>
    <col min="4879" max="4879" width="3" customWidth="1"/>
    <col min="4880" max="4880" width="4.140625" customWidth="1"/>
    <col min="4881" max="4881" width="16.140625" customWidth="1"/>
    <col min="4882" max="4882" width="4.140625" customWidth="1"/>
    <col min="4883" max="4883" width="1" customWidth="1"/>
    <col min="5121" max="5121" width="2.140625" customWidth="1"/>
    <col min="5122" max="5122" width="7.7109375" customWidth="1"/>
    <col min="5123" max="5123" width="8.28515625" customWidth="1"/>
    <col min="5124" max="5124" width="7.7109375" customWidth="1"/>
    <col min="5125" max="5125" width="4.28515625" customWidth="1"/>
    <col min="5126" max="5126" width="4.7109375" customWidth="1"/>
    <col min="5127" max="5127" width="1.85546875" customWidth="1"/>
    <col min="5128" max="5128" width="11.85546875" customWidth="1"/>
    <col min="5129" max="5129" width="0" hidden="1" customWidth="1"/>
    <col min="5130" max="5130" width="4.7109375" customWidth="1"/>
    <col min="5131" max="5131" width="3.7109375" customWidth="1"/>
    <col min="5132" max="5132" width="8.42578125" customWidth="1"/>
    <col min="5133" max="5133" width="3.7109375" customWidth="1"/>
    <col min="5134" max="5134" width="1.5703125" customWidth="1"/>
    <col min="5135" max="5135" width="3" customWidth="1"/>
    <col min="5136" max="5136" width="4.140625" customWidth="1"/>
    <col min="5137" max="5137" width="16.140625" customWidth="1"/>
    <col min="5138" max="5138" width="4.140625" customWidth="1"/>
    <col min="5139" max="5139" width="1" customWidth="1"/>
    <col min="5377" max="5377" width="2.140625" customWidth="1"/>
    <col min="5378" max="5378" width="7.7109375" customWidth="1"/>
    <col min="5379" max="5379" width="8.28515625" customWidth="1"/>
    <col min="5380" max="5380" width="7.7109375" customWidth="1"/>
    <col min="5381" max="5381" width="4.28515625" customWidth="1"/>
    <col min="5382" max="5382" width="4.7109375" customWidth="1"/>
    <col min="5383" max="5383" width="1.85546875" customWidth="1"/>
    <col min="5384" max="5384" width="11.85546875" customWidth="1"/>
    <col min="5385" max="5385" width="0" hidden="1" customWidth="1"/>
    <col min="5386" max="5386" width="4.7109375" customWidth="1"/>
    <col min="5387" max="5387" width="3.7109375" customWidth="1"/>
    <col min="5388" max="5388" width="8.42578125" customWidth="1"/>
    <col min="5389" max="5389" width="3.7109375" customWidth="1"/>
    <col min="5390" max="5390" width="1.5703125" customWidth="1"/>
    <col min="5391" max="5391" width="3" customWidth="1"/>
    <col min="5392" max="5392" width="4.140625" customWidth="1"/>
    <col min="5393" max="5393" width="16.140625" customWidth="1"/>
    <col min="5394" max="5394" width="4.140625" customWidth="1"/>
    <col min="5395" max="5395" width="1" customWidth="1"/>
    <col min="5633" max="5633" width="2.140625" customWidth="1"/>
    <col min="5634" max="5634" width="7.7109375" customWidth="1"/>
    <col min="5635" max="5635" width="8.28515625" customWidth="1"/>
    <col min="5636" max="5636" width="7.7109375" customWidth="1"/>
    <col min="5637" max="5637" width="4.28515625" customWidth="1"/>
    <col min="5638" max="5638" width="4.7109375" customWidth="1"/>
    <col min="5639" max="5639" width="1.85546875" customWidth="1"/>
    <col min="5640" max="5640" width="11.85546875" customWidth="1"/>
    <col min="5641" max="5641" width="0" hidden="1" customWidth="1"/>
    <col min="5642" max="5642" width="4.7109375" customWidth="1"/>
    <col min="5643" max="5643" width="3.7109375" customWidth="1"/>
    <col min="5644" max="5644" width="8.42578125" customWidth="1"/>
    <col min="5645" max="5645" width="3.7109375" customWidth="1"/>
    <col min="5646" max="5646" width="1.5703125" customWidth="1"/>
    <col min="5647" max="5647" width="3" customWidth="1"/>
    <col min="5648" max="5648" width="4.140625" customWidth="1"/>
    <col min="5649" max="5649" width="16.140625" customWidth="1"/>
    <col min="5650" max="5650" width="4.140625" customWidth="1"/>
    <col min="5651" max="5651" width="1" customWidth="1"/>
    <col min="5889" max="5889" width="2.140625" customWidth="1"/>
    <col min="5890" max="5890" width="7.7109375" customWidth="1"/>
    <col min="5891" max="5891" width="8.28515625" customWidth="1"/>
    <col min="5892" max="5892" width="7.7109375" customWidth="1"/>
    <col min="5893" max="5893" width="4.28515625" customWidth="1"/>
    <col min="5894" max="5894" width="4.7109375" customWidth="1"/>
    <col min="5895" max="5895" width="1.85546875" customWidth="1"/>
    <col min="5896" max="5896" width="11.85546875" customWidth="1"/>
    <col min="5897" max="5897" width="0" hidden="1" customWidth="1"/>
    <col min="5898" max="5898" width="4.7109375" customWidth="1"/>
    <col min="5899" max="5899" width="3.7109375" customWidth="1"/>
    <col min="5900" max="5900" width="8.42578125" customWidth="1"/>
    <col min="5901" max="5901" width="3.7109375" customWidth="1"/>
    <col min="5902" max="5902" width="1.5703125" customWidth="1"/>
    <col min="5903" max="5903" width="3" customWidth="1"/>
    <col min="5904" max="5904" width="4.140625" customWidth="1"/>
    <col min="5905" max="5905" width="16.140625" customWidth="1"/>
    <col min="5906" max="5906" width="4.140625" customWidth="1"/>
    <col min="5907" max="5907" width="1" customWidth="1"/>
    <col min="6145" max="6145" width="2.140625" customWidth="1"/>
    <col min="6146" max="6146" width="7.7109375" customWidth="1"/>
    <col min="6147" max="6147" width="8.28515625" customWidth="1"/>
    <col min="6148" max="6148" width="7.7109375" customWidth="1"/>
    <col min="6149" max="6149" width="4.28515625" customWidth="1"/>
    <col min="6150" max="6150" width="4.7109375" customWidth="1"/>
    <col min="6151" max="6151" width="1.85546875" customWidth="1"/>
    <col min="6152" max="6152" width="11.85546875" customWidth="1"/>
    <col min="6153" max="6153" width="0" hidden="1" customWidth="1"/>
    <col min="6154" max="6154" width="4.7109375" customWidth="1"/>
    <col min="6155" max="6155" width="3.7109375" customWidth="1"/>
    <col min="6156" max="6156" width="8.42578125" customWidth="1"/>
    <col min="6157" max="6157" width="3.7109375" customWidth="1"/>
    <col min="6158" max="6158" width="1.5703125" customWidth="1"/>
    <col min="6159" max="6159" width="3" customWidth="1"/>
    <col min="6160" max="6160" width="4.140625" customWidth="1"/>
    <col min="6161" max="6161" width="16.140625" customWidth="1"/>
    <col min="6162" max="6162" width="4.140625" customWidth="1"/>
    <col min="6163" max="6163" width="1" customWidth="1"/>
    <col min="6401" max="6401" width="2.140625" customWidth="1"/>
    <col min="6402" max="6402" width="7.7109375" customWidth="1"/>
    <col min="6403" max="6403" width="8.28515625" customWidth="1"/>
    <col min="6404" max="6404" width="7.7109375" customWidth="1"/>
    <col min="6405" max="6405" width="4.28515625" customWidth="1"/>
    <col min="6406" max="6406" width="4.7109375" customWidth="1"/>
    <col min="6407" max="6407" width="1.85546875" customWidth="1"/>
    <col min="6408" max="6408" width="11.85546875" customWidth="1"/>
    <col min="6409" max="6409" width="0" hidden="1" customWidth="1"/>
    <col min="6410" max="6410" width="4.7109375" customWidth="1"/>
    <col min="6411" max="6411" width="3.7109375" customWidth="1"/>
    <col min="6412" max="6412" width="8.42578125" customWidth="1"/>
    <col min="6413" max="6413" width="3.7109375" customWidth="1"/>
    <col min="6414" max="6414" width="1.5703125" customWidth="1"/>
    <col min="6415" max="6415" width="3" customWidth="1"/>
    <col min="6416" max="6416" width="4.140625" customWidth="1"/>
    <col min="6417" max="6417" width="16.140625" customWidth="1"/>
    <col min="6418" max="6418" width="4.140625" customWidth="1"/>
    <col min="6419" max="6419" width="1" customWidth="1"/>
    <col min="6657" max="6657" width="2.140625" customWidth="1"/>
    <col min="6658" max="6658" width="7.7109375" customWidth="1"/>
    <col min="6659" max="6659" width="8.28515625" customWidth="1"/>
    <col min="6660" max="6660" width="7.7109375" customWidth="1"/>
    <col min="6661" max="6661" width="4.28515625" customWidth="1"/>
    <col min="6662" max="6662" width="4.7109375" customWidth="1"/>
    <col min="6663" max="6663" width="1.85546875" customWidth="1"/>
    <col min="6664" max="6664" width="11.85546875" customWidth="1"/>
    <col min="6665" max="6665" width="0" hidden="1" customWidth="1"/>
    <col min="6666" max="6666" width="4.7109375" customWidth="1"/>
    <col min="6667" max="6667" width="3.7109375" customWidth="1"/>
    <col min="6668" max="6668" width="8.42578125" customWidth="1"/>
    <col min="6669" max="6669" width="3.7109375" customWidth="1"/>
    <col min="6670" max="6670" width="1.5703125" customWidth="1"/>
    <col min="6671" max="6671" width="3" customWidth="1"/>
    <col min="6672" max="6672" width="4.140625" customWidth="1"/>
    <col min="6673" max="6673" width="16.140625" customWidth="1"/>
    <col min="6674" max="6674" width="4.140625" customWidth="1"/>
    <col min="6675" max="6675" width="1" customWidth="1"/>
    <col min="6913" max="6913" width="2.140625" customWidth="1"/>
    <col min="6914" max="6914" width="7.7109375" customWidth="1"/>
    <col min="6915" max="6915" width="8.28515625" customWidth="1"/>
    <col min="6916" max="6916" width="7.7109375" customWidth="1"/>
    <col min="6917" max="6917" width="4.28515625" customWidth="1"/>
    <col min="6918" max="6918" width="4.7109375" customWidth="1"/>
    <col min="6919" max="6919" width="1.85546875" customWidth="1"/>
    <col min="6920" max="6920" width="11.85546875" customWidth="1"/>
    <col min="6921" max="6921" width="0" hidden="1" customWidth="1"/>
    <col min="6922" max="6922" width="4.7109375" customWidth="1"/>
    <col min="6923" max="6923" width="3.7109375" customWidth="1"/>
    <col min="6924" max="6924" width="8.42578125" customWidth="1"/>
    <col min="6925" max="6925" width="3.7109375" customWidth="1"/>
    <col min="6926" max="6926" width="1.5703125" customWidth="1"/>
    <col min="6927" max="6927" width="3" customWidth="1"/>
    <col min="6928" max="6928" width="4.140625" customWidth="1"/>
    <col min="6929" max="6929" width="16.140625" customWidth="1"/>
    <col min="6930" max="6930" width="4.140625" customWidth="1"/>
    <col min="6931" max="6931" width="1" customWidth="1"/>
    <col min="7169" max="7169" width="2.140625" customWidth="1"/>
    <col min="7170" max="7170" width="7.7109375" customWidth="1"/>
    <col min="7171" max="7171" width="8.28515625" customWidth="1"/>
    <col min="7172" max="7172" width="7.7109375" customWidth="1"/>
    <col min="7173" max="7173" width="4.28515625" customWidth="1"/>
    <col min="7174" max="7174" width="4.7109375" customWidth="1"/>
    <col min="7175" max="7175" width="1.85546875" customWidth="1"/>
    <col min="7176" max="7176" width="11.85546875" customWidth="1"/>
    <col min="7177" max="7177" width="0" hidden="1" customWidth="1"/>
    <col min="7178" max="7178" width="4.7109375" customWidth="1"/>
    <col min="7179" max="7179" width="3.7109375" customWidth="1"/>
    <col min="7180" max="7180" width="8.42578125" customWidth="1"/>
    <col min="7181" max="7181" width="3.7109375" customWidth="1"/>
    <col min="7182" max="7182" width="1.5703125" customWidth="1"/>
    <col min="7183" max="7183" width="3" customWidth="1"/>
    <col min="7184" max="7184" width="4.140625" customWidth="1"/>
    <col min="7185" max="7185" width="16.140625" customWidth="1"/>
    <col min="7186" max="7186" width="4.140625" customWidth="1"/>
    <col min="7187" max="7187" width="1" customWidth="1"/>
    <col min="7425" max="7425" width="2.140625" customWidth="1"/>
    <col min="7426" max="7426" width="7.7109375" customWidth="1"/>
    <col min="7427" max="7427" width="8.28515625" customWidth="1"/>
    <col min="7428" max="7428" width="7.7109375" customWidth="1"/>
    <col min="7429" max="7429" width="4.28515625" customWidth="1"/>
    <col min="7430" max="7430" width="4.7109375" customWidth="1"/>
    <col min="7431" max="7431" width="1.85546875" customWidth="1"/>
    <col min="7432" max="7432" width="11.85546875" customWidth="1"/>
    <col min="7433" max="7433" width="0" hidden="1" customWidth="1"/>
    <col min="7434" max="7434" width="4.7109375" customWidth="1"/>
    <col min="7435" max="7435" width="3.7109375" customWidth="1"/>
    <col min="7436" max="7436" width="8.42578125" customWidth="1"/>
    <col min="7437" max="7437" width="3.7109375" customWidth="1"/>
    <col min="7438" max="7438" width="1.5703125" customWidth="1"/>
    <col min="7439" max="7439" width="3" customWidth="1"/>
    <col min="7440" max="7440" width="4.140625" customWidth="1"/>
    <col min="7441" max="7441" width="16.140625" customWidth="1"/>
    <col min="7442" max="7442" width="4.140625" customWidth="1"/>
    <col min="7443" max="7443" width="1" customWidth="1"/>
    <col min="7681" max="7681" width="2.140625" customWidth="1"/>
    <col min="7682" max="7682" width="7.7109375" customWidth="1"/>
    <col min="7683" max="7683" width="8.28515625" customWidth="1"/>
    <col min="7684" max="7684" width="7.7109375" customWidth="1"/>
    <col min="7685" max="7685" width="4.28515625" customWidth="1"/>
    <col min="7686" max="7686" width="4.7109375" customWidth="1"/>
    <col min="7687" max="7687" width="1.85546875" customWidth="1"/>
    <col min="7688" max="7688" width="11.85546875" customWidth="1"/>
    <col min="7689" max="7689" width="0" hidden="1" customWidth="1"/>
    <col min="7690" max="7690" width="4.7109375" customWidth="1"/>
    <col min="7691" max="7691" width="3.7109375" customWidth="1"/>
    <col min="7692" max="7692" width="8.42578125" customWidth="1"/>
    <col min="7693" max="7693" width="3.7109375" customWidth="1"/>
    <col min="7694" max="7694" width="1.5703125" customWidth="1"/>
    <col min="7695" max="7695" width="3" customWidth="1"/>
    <col min="7696" max="7696" width="4.140625" customWidth="1"/>
    <col min="7697" max="7697" width="16.140625" customWidth="1"/>
    <col min="7698" max="7698" width="4.140625" customWidth="1"/>
    <col min="7699" max="7699" width="1" customWidth="1"/>
    <col min="7937" max="7937" width="2.140625" customWidth="1"/>
    <col min="7938" max="7938" width="7.7109375" customWidth="1"/>
    <col min="7939" max="7939" width="8.28515625" customWidth="1"/>
    <col min="7940" max="7940" width="7.7109375" customWidth="1"/>
    <col min="7941" max="7941" width="4.28515625" customWidth="1"/>
    <col min="7942" max="7942" width="4.7109375" customWidth="1"/>
    <col min="7943" max="7943" width="1.85546875" customWidth="1"/>
    <col min="7944" max="7944" width="11.85546875" customWidth="1"/>
    <col min="7945" max="7945" width="0" hidden="1" customWidth="1"/>
    <col min="7946" max="7946" width="4.7109375" customWidth="1"/>
    <col min="7947" max="7947" width="3.7109375" customWidth="1"/>
    <col min="7948" max="7948" width="8.42578125" customWidth="1"/>
    <col min="7949" max="7949" width="3.7109375" customWidth="1"/>
    <col min="7950" max="7950" width="1.5703125" customWidth="1"/>
    <col min="7951" max="7951" width="3" customWidth="1"/>
    <col min="7952" max="7952" width="4.140625" customWidth="1"/>
    <col min="7953" max="7953" width="16.140625" customWidth="1"/>
    <col min="7954" max="7954" width="4.140625" customWidth="1"/>
    <col min="7955" max="7955" width="1" customWidth="1"/>
    <col min="8193" max="8193" width="2.140625" customWidth="1"/>
    <col min="8194" max="8194" width="7.7109375" customWidth="1"/>
    <col min="8195" max="8195" width="8.28515625" customWidth="1"/>
    <col min="8196" max="8196" width="7.7109375" customWidth="1"/>
    <col min="8197" max="8197" width="4.28515625" customWidth="1"/>
    <col min="8198" max="8198" width="4.7109375" customWidth="1"/>
    <col min="8199" max="8199" width="1.85546875" customWidth="1"/>
    <col min="8200" max="8200" width="11.85546875" customWidth="1"/>
    <col min="8201" max="8201" width="0" hidden="1" customWidth="1"/>
    <col min="8202" max="8202" width="4.7109375" customWidth="1"/>
    <col min="8203" max="8203" width="3.7109375" customWidth="1"/>
    <col min="8204" max="8204" width="8.42578125" customWidth="1"/>
    <col min="8205" max="8205" width="3.7109375" customWidth="1"/>
    <col min="8206" max="8206" width="1.5703125" customWidth="1"/>
    <col min="8207" max="8207" width="3" customWidth="1"/>
    <col min="8208" max="8208" width="4.140625" customWidth="1"/>
    <col min="8209" max="8209" width="16.140625" customWidth="1"/>
    <col min="8210" max="8210" width="4.140625" customWidth="1"/>
    <col min="8211" max="8211" width="1" customWidth="1"/>
    <col min="8449" max="8449" width="2.140625" customWidth="1"/>
    <col min="8450" max="8450" width="7.7109375" customWidth="1"/>
    <col min="8451" max="8451" width="8.28515625" customWidth="1"/>
    <col min="8452" max="8452" width="7.7109375" customWidth="1"/>
    <col min="8453" max="8453" width="4.28515625" customWidth="1"/>
    <col min="8454" max="8454" width="4.7109375" customWidth="1"/>
    <col min="8455" max="8455" width="1.85546875" customWidth="1"/>
    <col min="8456" max="8456" width="11.85546875" customWidth="1"/>
    <col min="8457" max="8457" width="0" hidden="1" customWidth="1"/>
    <col min="8458" max="8458" width="4.7109375" customWidth="1"/>
    <col min="8459" max="8459" width="3.7109375" customWidth="1"/>
    <col min="8460" max="8460" width="8.42578125" customWidth="1"/>
    <col min="8461" max="8461" width="3.7109375" customWidth="1"/>
    <col min="8462" max="8462" width="1.5703125" customWidth="1"/>
    <col min="8463" max="8463" width="3" customWidth="1"/>
    <col min="8464" max="8464" width="4.140625" customWidth="1"/>
    <col min="8465" max="8465" width="16.140625" customWidth="1"/>
    <col min="8466" max="8466" width="4.140625" customWidth="1"/>
    <col min="8467" max="8467" width="1" customWidth="1"/>
    <col min="8705" max="8705" width="2.140625" customWidth="1"/>
    <col min="8706" max="8706" width="7.7109375" customWidth="1"/>
    <col min="8707" max="8707" width="8.28515625" customWidth="1"/>
    <col min="8708" max="8708" width="7.7109375" customWidth="1"/>
    <col min="8709" max="8709" width="4.28515625" customWidth="1"/>
    <col min="8710" max="8710" width="4.7109375" customWidth="1"/>
    <col min="8711" max="8711" width="1.85546875" customWidth="1"/>
    <col min="8712" max="8712" width="11.85546875" customWidth="1"/>
    <col min="8713" max="8713" width="0" hidden="1" customWidth="1"/>
    <col min="8714" max="8714" width="4.7109375" customWidth="1"/>
    <col min="8715" max="8715" width="3.7109375" customWidth="1"/>
    <col min="8716" max="8716" width="8.42578125" customWidth="1"/>
    <col min="8717" max="8717" width="3.7109375" customWidth="1"/>
    <col min="8718" max="8718" width="1.5703125" customWidth="1"/>
    <col min="8719" max="8719" width="3" customWidth="1"/>
    <col min="8720" max="8720" width="4.140625" customWidth="1"/>
    <col min="8721" max="8721" width="16.140625" customWidth="1"/>
    <col min="8722" max="8722" width="4.140625" customWidth="1"/>
    <col min="8723" max="8723" width="1" customWidth="1"/>
    <col min="8961" max="8961" width="2.140625" customWidth="1"/>
    <col min="8962" max="8962" width="7.7109375" customWidth="1"/>
    <col min="8963" max="8963" width="8.28515625" customWidth="1"/>
    <col min="8964" max="8964" width="7.7109375" customWidth="1"/>
    <col min="8965" max="8965" width="4.28515625" customWidth="1"/>
    <col min="8966" max="8966" width="4.7109375" customWidth="1"/>
    <col min="8967" max="8967" width="1.85546875" customWidth="1"/>
    <col min="8968" max="8968" width="11.85546875" customWidth="1"/>
    <col min="8969" max="8969" width="0" hidden="1" customWidth="1"/>
    <col min="8970" max="8970" width="4.7109375" customWidth="1"/>
    <col min="8971" max="8971" width="3.7109375" customWidth="1"/>
    <col min="8972" max="8972" width="8.42578125" customWidth="1"/>
    <col min="8973" max="8973" width="3.7109375" customWidth="1"/>
    <col min="8974" max="8974" width="1.5703125" customWidth="1"/>
    <col min="8975" max="8975" width="3" customWidth="1"/>
    <col min="8976" max="8976" width="4.140625" customWidth="1"/>
    <col min="8977" max="8977" width="16.140625" customWidth="1"/>
    <col min="8978" max="8978" width="4.140625" customWidth="1"/>
    <col min="8979" max="8979" width="1" customWidth="1"/>
    <col min="9217" max="9217" width="2.140625" customWidth="1"/>
    <col min="9218" max="9218" width="7.7109375" customWidth="1"/>
    <col min="9219" max="9219" width="8.28515625" customWidth="1"/>
    <col min="9220" max="9220" width="7.7109375" customWidth="1"/>
    <col min="9221" max="9221" width="4.28515625" customWidth="1"/>
    <col min="9222" max="9222" width="4.7109375" customWidth="1"/>
    <col min="9223" max="9223" width="1.85546875" customWidth="1"/>
    <col min="9224" max="9224" width="11.85546875" customWidth="1"/>
    <col min="9225" max="9225" width="0" hidden="1" customWidth="1"/>
    <col min="9226" max="9226" width="4.7109375" customWidth="1"/>
    <col min="9227" max="9227" width="3.7109375" customWidth="1"/>
    <col min="9228" max="9228" width="8.42578125" customWidth="1"/>
    <col min="9229" max="9229" width="3.7109375" customWidth="1"/>
    <col min="9230" max="9230" width="1.5703125" customWidth="1"/>
    <col min="9231" max="9231" width="3" customWidth="1"/>
    <col min="9232" max="9232" width="4.140625" customWidth="1"/>
    <col min="9233" max="9233" width="16.140625" customWidth="1"/>
    <col min="9234" max="9234" width="4.140625" customWidth="1"/>
    <col min="9235" max="9235" width="1" customWidth="1"/>
    <col min="9473" max="9473" width="2.140625" customWidth="1"/>
    <col min="9474" max="9474" width="7.7109375" customWidth="1"/>
    <col min="9475" max="9475" width="8.28515625" customWidth="1"/>
    <col min="9476" max="9476" width="7.7109375" customWidth="1"/>
    <col min="9477" max="9477" width="4.28515625" customWidth="1"/>
    <col min="9478" max="9478" width="4.7109375" customWidth="1"/>
    <col min="9479" max="9479" width="1.85546875" customWidth="1"/>
    <col min="9480" max="9480" width="11.85546875" customWidth="1"/>
    <col min="9481" max="9481" width="0" hidden="1" customWidth="1"/>
    <col min="9482" max="9482" width="4.7109375" customWidth="1"/>
    <col min="9483" max="9483" width="3.7109375" customWidth="1"/>
    <col min="9484" max="9484" width="8.42578125" customWidth="1"/>
    <col min="9485" max="9485" width="3.7109375" customWidth="1"/>
    <col min="9486" max="9486" width="1.5703125" customWidth="1"/>
    <col min="9487" max="9487" width="3" customWidth="1"/>
    <col min="9488" max="9488" width="4.140625" customWidth="1"/>
    <col min="9489" max="9489" width="16.140625" customWidth="1"/>
    <col min="9490" max="9490" width="4.140625" customWidth="1"/>
    <col min="9491" max="9491" width="1" customWidth="1"/>
    <col min="9729" max="9729" width="2.140625" customWidth="1"/>
    <col min="9730" max="9730" width="7.7109375" customWidth="1"/>
    <col min="9731" max="9731" width="8.28515625" customWidth="1"/>
    <col min="9732" max="9732" width="7.7109375" customWidth="1"/>
    <col min="9733" max="9733" width="4.28515625" customWidth="1"/>
    <col min="9734" max="9734" width="4.7109375" customWidth="1"/>
    <col min="9735" max="9735" width="1.85546875" customWidth="1"/>
    <col min="9736" max="9736" width="11.85546875" customWidth="1"/>
    <col min="9737" max="9737" width="0" hidden="1" customWidth="1"/>
    <col min="9738" max="9738" width="4.7109375" customWidth="1"/>
    <col min="9739" max="9739" width="3.7109375" customWidth="1"/>
    <col min="9740" max="9740" width="8.42578125" customWidth="1"/>
    <col min="9741" max="9741" width="3.7109375" customWidth="1"/>
    <col min="9742" max="9742" width="1.5703125" customWidth="1"/>
    <col min="9743" max="9743" width="3" customWidth="1"/>
    <col min="9744" max="9744" width="4.140625" customWidth="1"/>
    <col min="9745" max="9745" width="16.140625" customWidth="1"/>
    <col min="9746" max="9746" width="4.140625" customWidth="1"/>
    <col min="9747" max="9747" width="1" customWidth="1"/>
    <col min="9985" max="9985" width="2.140625" customWidth="1"/>
    <col min="9986" max="9986" width="7.7109375" customWidth="1"/>
    <col min="9987" max="9987" width="8.28515625" customWidth="1"/>
    <col min="9988" max="9988" width="7.7109375" customWidth="1"/>
    <col min="9989" max="9989" width="4.28515625" customWidth="1"/>
    <col min="9990" max="9990" width="4.7109375" customWidth="1"/>
    <col min="9991" max="9991" width="1.85546875" customWidth="1"/>
    <col min="9992" max="9992" width="11.85546875" customWidth="1"/>
    <col min="9993" max="9993" width="0" hidden="1" customWidth="1"/>
    <col min="9994" max="9994" width="4.7109375" customWidth="1"/>
    <col min="9995" max="9995" width="3.7109375" customWidth="1"/>
    <col min="9996" max="9996" width="8.42578125" customWidth="1"/>
    <col min="9997" max="9997" width="3.7109375" customWidth="1"/>
    <col min="9998" max="9998" width="1.5703125" customWidth="1"/>
    <col min="9999" max="9999" width="3" customWidth="1"/>
    <col min="10000" max="10000" width="4.140625" customWidth="1"/>
    <col min="10001" max="10001" width="16.140625" customWidth="1"/>
    <col min="10002" max="10002" width="4.140625" customWidth="1"/>
    <col min="10003" max="10003" width="1" customWidth="1"/>
    <col min="10241" max="10241" width="2.140625" customWidth="1"/>
    <col min="10242" max="10242" width="7.7109375" customWidth="1"/>
    <col min="10243" max="10243" width="8.28515625" customWidth="1"/>
    <col min="10244" max="10244" width="7.7109375" customWidth="1"/>
    <col min="10245" max="10245" width="4.28515625" customWidth="1"/>
    <col min="10246" max="10246" width="4.7109375" customWidth="1"/>
    <col min="10247" max="10247" width="1.85546875" customWidth="1"/>
    <col min="10248" max="10248" width="11.85546875" customWidth="1"/>
    <col min="10249" max="10249" width="0" hidden="1" customWidth="1"/>
    <col min="10250" max="10250" width="4.7109375" customWidth="1"/>
    <col min="10251" max="10251" width="3.7109375" customWidth="1"/>
    <col min="10252" max="10252" width="8.42578125" customWidth="1"/>
    <col min="10253" max="10253" width="3.7109375" customWidth="1"/>
    <col min="10254" max="10254" width="1.5703125" customWidth="1"/>
    <col min="10255" max="10255" width="3" customWidth="1"/>
    <col min="10256" max="10256" width="4.140625" customWidth="1"/>
    <col min="10257" max="10257" width="16.140625" customWidth="1"/>
    <col min="10258" max="10258" width="4.140625" customWidth="1"/>
    <col min="10259" max="10259" width="1" customWidth="1"/>
    <col min="10497" max="10497" width="2.140625" customWidth="1"/>
    <col min="10498" max="10498" width="7.7109375" customWidth="1"/>
    <col min="10499" max="10499" width="8.28515625" customWidth="1"/>
    <col min="10500" max="10500" width="7.7109375" customWidth="1"/>
    <col min="10501" max="10501" width="4.28515625" customWidth="1"/>
    <col min="10502" max="10502" width="4.7109375" customWidth="1"/>
    <col min="10503" max="10503" width="1.85546875" customWidth="1"/>
    <col min="10504" max="10504" width="11.85546875" customWidth="1"/>
    <col min="10505" max="10505" width="0" hidden="1" customWidth="1"/>
    <col min="10506" max="10506" width="4.7109375" customWidth="1"/>
    <col min="10507" max="10507" width="3.7109375" customWidth="1"/>
    <col min="10508" max="10508" width="8.42578125" customWidth="1"/>
    <col min="10509" max="10509" width="3.7109375" customWidth="1"/>
    <col min="10510" max="10510" width="1.5703125" customWidth="1"/>
    <col min="10511" max="10511" width="3" customWidth="1"/>
    <col min="10512" max="10512" width="4.140625" customWidth="1"/>
    <col min="10513" max="10513" width="16.140625" customWidth="1"/>
    <col min="10514" max="10514" width="4.140625" customWidth="1"/>
    <col min="10515" max="10515" width="1" customWidth="1"/>
    <col min="10753" max="10753" width="2.140625" customWidth="1"/>
    <col min="10754" max="10754" width="7.7109375" customWidth="1"/>
    <col min="10755" max="10755" width="8.28515625" customWidth="1"/>
    <col min="10756" max="10756" width="7.7109375" customWidth="1"/>
    <col min="10757" max="10757" width="4.28515625" customWidth="1"/>
    <col min="10758" max="10758" width="4.7109375" customWidth="1"/>
    <col min="10759" max="10759" width="1.85546875" customWidth="1"/>
    <col min="10760" max="10760" width="11.85546875" customWidth="1"/>
    <col min="10761" max="10761" width="0" hidden="1" customWidth="1"/>
    <col min="10762" max="10762" width="4.7109375" customWidth="1"/>
    <col min="10763" max="10763" width="3.7109375" customWidth="1"/>
    <col min="10764" max="10764" width="8.42578125" customWidth="1"/>
    <col min="10765" max="10765" width="3.7109375" customWidth="1"/>
    <col min="10766" max="10766" width="1.5703125" customWidth="1"/>
    <col min="10767" max="10767" width="3" customWidth="1"/>
    <col min="10768" max="10768" width="4.140625" customWidth="1"/>
    <col min="10769" max="10769" width="16.140625" customWidth="1"/>
    <col min="10770" max="10770" width="4.140625" customWidth="1"/>
    <col min="10771" max="10771" width="1" customWidth="1"/>
    <col min="11009" max="11009" width="2.140625" customWidth="1"/>
    <col min="11010" max="11010" width="7.7109375" customWidth="1"/>
    <col min="11011" max="11011" width="8.28515625" customWidth="1"/>
    <col min="11012" max="11012" width="7.7109375" customWidth="1"/>
    <col min="11013" max="11013" width="4.28515625" customWidth="1"/>
    <col min="11014" max="11014" width="4.7109375" customWidth="1"/>
    <col min="11015" max="11015" width="1.85546875" customWidth="1"/>
    <col min="11016" max="11016" width="11.85546875" customWidth="1"/>
    <col min="11017" max="11017" width="0" hidden="1" customWidth="1"/>
    <col min="11018" max="11018" width="4.7109375" customWidth="1"/>
    <col min="11019" max="11019" width="3.7109375" customWidth="1"/>
    <col min="11020" max="11020" width="8.42578125" customWidth="1"/>
    <col min="11021" max="11021" width="3.7109375" customWidth="1"/>
    <col min="11022" max="11022" width="1.5703125" customWidth="1"/>
    <col min="11023" max="11023" width="3" customWidth="1"/>
    <col min="11024" max="11024" width="4.140625" customWidth="1"/>
    <col min="11025" max="11025" width="16.140625" customWidth="1"/>
    <col min="11026" max="11026" width="4.140625" customWidth="1"/>
    <col min="11027" max="11027" width="1" customWidth="1"/>
    <col min="11265" max="11265" width="2.140625" customWidth="1"/>
    <col min="11266" max="11266" width="7.7109375" customWidth="1"/>
    <col min="11267" max="11267" width="8.28515625" customWidth="1"/>
    <col min="11268" max="11268" width="7.7109375" customWidth="1"/>
    <col min="11269" max="11269" width="4.28515625" customWidth="1"/>
    <col min="11270" max="11270" width="4.7109375" customWidth="1"/>
    <col min="11271" max="11271" width="1.85546875" customWidth="1"/>
    <col min="11272" max="11272" width="11.85546875" customWidth="1"/>
    <col min="11273" max="11273" width="0" hidden="1" customWidth="1"/>
    <col min="11274" max="11274" width="4.7109375" customWidth="1"/>
    <col min="11275" max="11275" width="3.7109375" customWidth="1"/>
    <col min="11276" max="11276" width="8.42578125" customWidth="1"/>
    <col min="11277" max="11277" width="3.7109375" customWidth="1"/>
    <col min="11278" max="11278" width="1.5703125" customWidth="1"/>
    <col min="11279" max="11279" width="3" customWidth="1"/>
    <col min="11280" max="11280" width="4.140625" customWidth="1"/>
    <col min="11281" max="11281" width="16.140625" customWidth="1"/>
    <col min="11282" max="11282" width="4.140625" customWidth="1"/>
    <col min="11283" max="11283" width="1" customWidth="1"/>
    <col min="11521" max="11521" width="2.140625" customWidth="1"/>
    <col min="11522" max="11522" width="7.7109375" customWidth="1"/>
    <col min="11523" max="11523" width="8.28515625" customWidth="1"/>
    <col min="11524" max="11524" width="7.7109375" customWidth="1"/>
    <col min="11525" max="11525" width="4.28515625" customWidth="1"/>
    <col min="11526" max="11526" width="4.7109375" customWidth="1"/>
    <col min="11527" max="11527" width="1.85546875" customWidth="1"/>
    <col min="11528" max="11528" width="11.85546875" customWidth="1"/>
    <col min="11529" max="11529" width="0" hidden="1" customWidth="1"/>
    <col min="11530" max="11530" width="4.7109375" customWidth="1"/>
    <col min="11531" max="11531" width="3.7109375" customWidth="1"/>
    <col min="11532" max="11532" width="8.42578125" customWidth="1"/>
    <col min="11533" max="11533" width="3.7109375" customWidth="1"/>
    <col min="11534" max="11534" width="1.5703125" customWidth="1"/>
    <col min="11535" max="11535" width="3" customWidth="1"/>
    <col min="11536" max="11536" width="4.140625" customWidth="1"/>
    <col min="11537" max="11537" width="16.140625" customWidth="1"/>
    <col min="11538" max="11538" width="4.140625" customWidth="1"/>
    <col min="11539" max="11539" width="1" customWidth="1"/>
    <col min="11777" max="11777" width="2.140625" customWidth="1"/>
    <col min="11778" max="11778" width="7.7109375" customWidth="1"/>
    <col min="11779" max="11779" width="8.28515625" customWidth="1"/>
    <col min="11780" max="11780" width="7.7109375" customWidth="1"/>
    <col min="11781" max="11781" width="4.28515625" customWidth="1"/>
    <col min="11782" max="11782" width="4.7109375" customWidth="1"/>
    <col min="11783" max="11783" width="1.85546875" customWidth="1"/>
    <col min="11784" max="11784" width="11.85546875" customWidth="1"/>
    <col min="11785" max="11785" width="0" hidden="1" customWidth="1"/>
    <col min="11786" max="11786" width="4.7109375" customWidth="1"/>
    <col min="11787" max="11787" width="3.7109375" customWidth="1"/>
    <col min="11788" max="11788" width="8.42578125" customWidth="1"/>
    <col min="11789" max="11789" width="3.7109375" customWidth="1"/>
    <col min="11790" max="11790" width="1.5703125" customWidth="1"/>
    <col min="11791" max="11791" width="3" customWidth="1"/>
    <col min="11792" max="11792" width="4.140625" customWidth="1"/>
    <col min="11793" max="11793" width="16.140625" customWidth="1"/>
    <col min="11794" max="11794" width="4.140625" customWidth="1"/>
    <col min="11795" max="11795" width="1" customWidth="1"/>
    <col min="12033" max="12033" width="2.140625" customWidth="1"/>
    <col min="12034" max="12034" width="7.7109375" customWidth="1"/>
    <col min="12035" max="12035" width="8.28515625" customWidth="1"/>
    <col min="12036" max="12036" width="7.7109375" customWidth="1"/>
    <col min="12037" max="12037" width="4.28515625" customWidth="1"/>
    <col min="12038" max="12038" width="4.7109375" customWidth="1"/>
    <col min="12039" max="12039" width="1.85546875" customWidth="1"/>
    <col min="12040" max="12040" width="11.85546875" customWidth="1"/>
    <col min="12041" max="12041" width="0" hidden="1" customWidth="1"/>
    <col min="12042" max="12042" width="4.7109375" customWidth="1"/>
    <col min="12043" max="12043" width="3.7109375" customWidth="1"/>
    <col min="12044" max="12044" width="8.42578125" customWidth="1"/>
    <col min="12045" max="12045" width="3.7109375" customWidth="1"/>
    <col min="12046" max="12046" width="1.5703125" customWidth="1"/>
    <col min="12047" max="12047" width="3" customWidth="1"/>
    <col min="12048" max="12048" width="4.140625" customWidth="1"/>
    <col min="12049" max="12049" width="16.140625" customWidth="1"/>
    <col min="12050" max="12050" width="4.140625" customWidth="1"/>
    <col min="12051" max="12051" width="1" customWidth="1"/>
    <col min="12289" max="12289" width="2.140625" customWidth="1"/>
    <col min="12290" max="12290" width="7.7109375" customWidth="1"/>
    <col min="12291" max="12291" width="8.28515625" customWidth="1"/>
    <col min="12292" max="12292" width="7.7109375" customWidth="1"/>
    <col min="12293" max="12293" width="4.28515625" customWidth="1"/>
    <col min="12294" max="12294" width="4.7109375" customWidth="1"/>
    <col min="12295" max="12295" width="1.85546875" customWidth="1"/>
    <col min="12296" max="12296" width="11.85546875" customWidth="1"/>
    <col min="12297" max="12297" width="0" hidden="1" customWidth="1"/>
    <col min="12298" max="12298" width="4.7109375" customWidth="1"/>
    <col min="12299" max="12299" width="3.7109375" customWidth="1"/>
    <col min="12300" max="12300" width="8.42578125" customWidth="1"/>
    <col min="12301" max="12301" width="3.7109375" customWidth="1"/>
    <col min="12302" max="12302" width="1.5703125" customWidth="1"/>
    <col min="12303" max="12303" width="3" customWidth="1"/>
    <col min="12304" max="12304" width="4.140625" customWidth="1"/>
    <col min="12305" max="12305" width="16.140625" customWidth="1"/>
    <col min="12306" max="12306" width="4.140625" customWidth="1"/>
    <col min="12307" max="12307" width="1" customWidth="1"/>
    <col min="12545" max="12545" width="2.140625" customWidth="1"/>
    <col min="12546" max="12546" width="7.7109375" customWidth="1"/>
    <col min="12547" max="12547" width="8.28515625" customWidth="1"/>
    <col min="12548" max="12548" width="7.7109375" customWidth="1"/>
    <col min="12549" max="12549" width="4.28515625" customWidth="1"/>
    <col min="12550" max="12550" width="4.7109375" customWidth="1"/>
    <col min="12551" max="12551" width="1.85546875" customWidth="1"/>
    <col min="12552" max="12552" width="11.85546875" customWidth="1"/>
    <col min="12553" max="12553" width="0" hidden="1" customWidth="1"/>
    <col min="12554" max="12554" width="4.7109375" customWidth="1"/>
    <col min="12555" max="12555" width="3.7109375" customWidth="1"/>
    <col min="12556" max="12556" width="8.42578125" customWidth="1"/>
    <col min="12557" max="12557" width="3.7109375" customWidth="1"/>
    <col min="12558" max="12558" width="1.5703125" customWidth="1"/>
    <col min="12559" max="12559" width="3" customWidth="1"/>
    <col min="12560" max="12560" width="4.140625" customWidth="1"/>
    <col min="12561" max="12561" width="16.140625" customWidth="1"/>
    <col min="12562" max="12562" width="4.140625" customWidth="1"/>
    <col min="12563" max="12563" width="1" customWidth="1"/>
    <col min="12801" max="12801" width="2.140625" customWidth="1"/>
    <col min="12802" max="12802" width="7.7109375" customWidth="1"/>
    <col min="12803" max="12803" width="8.28515625" customWidth="1"/>
    <col min="12804" max="12804" width="7.7109375" customWidth="1"/>
    <col min="12805" max="12805" width="4.28515625" customWidth="1"/>
    <col min="12806" max="12806" width="4.7109375" customWidth="1"/>
    <col min="12807" max="12807" width="1.85546875" customWidth="1"/>
    <col min="12808" max="12808" width="11.85546875" customWidth="1"/>
    <col min="12809" max="12809" width="0" hidden="1" customWidth="1"/>
    <col min="12810" max="12810" width="4.7109375" customWidth="1"/>
    <col min="12811" max="12811" width="3.7109375" customWidth="1"/>
    <col min="12812" max="12812" width="8.42578125" customWidth="1"/>
    <col min="12813" max="12813" width="3.7109375" customWidth="1"/>
    <col min="12814" max="12814" width="1.5703125" customWidth="1"/>
    <col min="12815" max="12815" width="3" customWidth="1"/>
    <col min="12816" max="12816" width="4.140625" customWidth="1"/>
    <col min="12817" max="12817" width="16.140625" customWidth="1"/>
    <col min="12818" max="12818" width="4.140625" customWidth="1"/>
    <col min="12819" max="12819" width="1" customWidth="1"/>
    <col min="13057" max="13057" width="2.140625" customWidth="1"/>
    <col min="13058" max="13058" width="7.7109375" customWidth="1"/>
    <col min="13059" max="13059" width="8.28515625" customWidth="1"/>
    <col min="13060" max="13060" width="7.7109375" customWidth="1"/>
    <col min="13061" max="13061" width="4.28515625" customWidth="1"/>
    <col min="13062" max="13062" width="4.7109375" customWidth="1"/>
    <col min="13063" max="13063" width="1.85546875" customWidth="1"/>
    <col min="13064" max="13064" width="11.85546875" customWidth="1"/>
    <col min="13065" max="13065" width="0" hidden="1" customWidth="1"/>
    <col min="13066" max="13066" width="4.7109375" customWidth="1"/>
    <col min="13067" max="13067" width="3.7109375" customWidth="1"/>
    <col min="13068" max="13068" width="8.42578125" customWidth="1"/>
    <col min="13069" max="13069" width="3.7109375" customWidth="1"/>
    <col min="13070" max="13070" width="1.5703125" customWidth="1"/>
    <col min="13071" max="13071" width="3" customWidth="1"/>
    <col min="13072" max="13072" width="4.140625" customWidth="1"/>
    <col min="13073" max="13073" width="16.140625" customWidth="1"/>
    <col min="13074" max="13074" width="4.140625" customWidth="1"/>
    <col min="13075" max="13075" width="1" customWidth="1"/>
    <col min="13313" max="13313" width="2.140625" customWidth="1"/>
    <col min="13314" max="13314" width="7.7109375" customWidth="1"/>
    <col min="13315" max="13315" width="8.28515625" customWidth="1"/>
    <col min="13316" max="13316" width="7.7109375" customWidth="1"/>
    <col min="13317" max="13317" width="4.28515625" customWidth="1"/>
    <col min="13318" max="13318" width="4.7109375" customWidth="1"/>
    <col min="13319" max="13319" width="1.85546875" customWidth="1"/>
    <col min="13320" max="13320" width="11.85546875" customWidth="1"/>
    <col min="13321" max="13321" width="0" hidden="1" customWidth="1"/>
    <col min="13322" max="13322" width="4.7109375" customWidth="1"/>
    <col min="13323" max="13323" width="3.7109375" customWidth="1"/>
    <col min="13324" max="13324" width="8.42578125" customWidth="1"/>
    <col min="13325" max="13325" width="3.7109375" customWidth="1"/>
    <col min="13326" max="13326" width="1.5703125" customWidth="1"/>
    <col min="13327" max="13327" width="3" customWidth="1"/>
    <col min="13328" max="13328" width="4.140625" customWidth="1"/>
    <col min="13329" max="13329" width="16.140625" customWidth="1"/>
    <col min="13330" max="13330" width="4.140625" customWidth="1"/>
    <col min="13331" max="13331" width="1" customWidth="1"/>
    <col min="13569" max="13569" width="2.140625" customWidth="1"/>
    <col min="13570" max="13570" width="7.7109375" customWidth="1"/>
    <col min="13571" max="13571" width="8.28515625" customWidth="1"/>
    <col min="13572" max="13572" width="7.7109375" customWidth="1"/>
    <col min="13573" max="13573" width="4.28515625" customWidth="1"/>
    <col min="13574" max="13574" width="4.7109375" customWidth="1"/>
    <col min="13575" max="13575" width="1.85546875" customWidth="1"/>
    <col min="13576" max="13576" width="11.85546875" customWidth="1"/>
    <col min="13577" max="13577" width="0" hidden="1" customWidth="1"/>
    <col min="13578" max="13578" width="4.7109375" customWidth="1"/>
    <col min="13579" max="13579" width="3.7109375" customWidth="1"/>
    <col min="13580" max="13580" width="8.42578125" customWidth="1"/>
    <col min="13581" max="13581" width="3.7109375" customWidth="1"/>
    <col min="13582" max="13582" width="1.5703125" customWidth="1"/>
    <col min="13583" max="13583" width="3" customWidth="1"/>
    <col min="13584" max="13584" width="4.140625" customWidth="1"/>
    <col min="13585" max="13585" width="16.140625" customWidth="1"/>
    <col min="13586" max="13586" width="4.140625" customWidth="1"/>
    <col min="13587" max="13587" width="1" customWidth="1"/>
    <col min="13825" max="13825" width="2.140625" customWidth="1"/>
    <col min="13826" max="13826" width="7.7109375" customWidth="1"/>
    <col min="13827" max="13827" width="8.28515625" customWidth="1"/>
    <col min="13828" max="13828" width="7.7109375" customWidth="1"/>
    <col min="13829" max="13829" width="4.28515625" customWidth="1"/>
    <col min="13830" max="13830" width="4.7109375" customWidth="1"/>
    <col min="13831" max="13831" width="1.85546875" customWidth="1"/>
    <col min="13832" max="13832" width="11.85546875" customWidth="1"/>
    <col min="13833" max="13833" width="0" hidden="1" customWidth="1"/>
    <col min="13834" max="13834" width="4.7109375" customWidth="1"/>
    <col min="13835" max="13835" width="3.7109375" customWidth="1"/>
    <col min="13836" max="13836" width="8.42578125" customWidth="1"/>
    <col min="13837" max="13837" width="3.7109375" customWidth="1"/>
    <col min="13838" max="13838" width="1.5703125" customWidth="1"/>
    <col min="13839" max="13839" width="3" customWidth="1"/>
    <col min="13840" max="13840" width="4.140625" customWidth="1"/>
    <col min="13841" max="13841" width="16.140625" customWidth="1"/>
    <col min="13842" max="13842" width="4.140625" customWidth="1"/>
    <col min="13843" max="13843" width="1" customWidth="1"/>
    <col min="14081" max="14081" width="2.140625" customWidth="1"/>
    <col min="14082" max="14082" width="7.7109375" customWidth="1"/>
    <col min="14083" max="14083" width="8.28515625" customWidth="1"/>
    <col min="14084" max="14084" width="7.7109375" customWidth="1"/>
    <col min="14085" max="14085" width="4.28515625" customWidth="1"/>
    <col min="14086" max="14086" width="4.7109375" customWidth="1"/>
    <col min="14087" max="14087" width="1.85546875" customWidth="1"/>
    <col min="14088" max="14088" width="11.85546875" customWidth="1"/>
    <col min="14089" max="14089" width="0" hidden="1" customWidth="1"/>
    <col min="14090" max="14090" width="4.7109375" customWidth="1"/>
    <col min="14091" max="14091" width="3.7109375" customWidth="1"/>
    <col min="14092" max="14092" width="8.42578125" customWidth="1"/>
    <col min="14093" max="14093" width="3.7109375" customWidth="1"/>
    <col min="14094" max="14094" width="1.5703125" customWidth="1"/>
    <col min="14095" max="14095" width="3" customWidth="1"/>
    <col min="14096" max="14096" width="4.140625" customWidth="1"/>
    <col min="14097" max="14097" width="16.140625" customWidth="1"/>
    <col min="14098" max="14098" width="4.140625" customWidth="1"/>
    <col min="14099" max="14099" width="1" customWidth="1"/>
    <col min="14337" max="14337" width="2.140625" customWidth="1"/>
    <col min="14338" max="14338" width="7.7109375" customWidth="1"/>
    <col min="14339" max="14339" width="8.28515625" customWidth="1"/>
    <col min="14340" max="14340" width="7.7109375" customWidth="1"/>
    <col min="14341" max="14341" width="4.28515625" customWidth="1"/>
    <col min="14342" max="14342" width="4.7109375" customWidth="1"/>
    <col min="14343" max="14343" width="1.85546875" customWidth="1"/>
    <col min="14344" max="14344" width="11.85546875" customWidth="1"/>
    <col min="14345" max="14345" width="0" hidden="1" customWidth="1"/>
    <col min="14346" max="14346" width="4.7109375" customWidth="1"/>
    <col min="14347" max="14347" width="3.7109375" customWidth="1"/>
    <col min="14348" max="14348" width="8.42578125" customWidth="1"/>
    <col min="14349" max="14349" width="3.7109375" customWidth="1"/>
    <col min="14350" max="14350" width="1.5703125" customWidth="1"/>
    <col min="14351" max="14351" width="3" customWidth="1"/>
    <col min="14352" max="14352" width="4.140625" customWidth="1"/>
    <col min="14353" max="14353" width="16.140625" customWidth="1"/>
    <col min="14354" max="14354" width="4.140625" customWidth="1"/>
    <col min="14355" max="14355" width="1" customWidth="1"/>
    <col min="14593" max="14593" width="2.140625" customWidth="1"/>
    <col min="14594" max="14594" width="7.7109375" customWidth="1"/>
    <col min="14595" max="14595" width="8.28515625" customWidth="1"/>
    <col min="14596" max="14596" width="7.7109375" customWidth="1"/>
    <col min="14597" max="14597" width="4.28515625" customWidth="1"/>
    <col min="14598" max="14598" width="4.7109375" customWidth="1"/>
    <col min="14599" max="14599" width="1.85546875" customWidth="1"/>
    <col min="14600" max="14600" width="11.85546875" customWidth="1"/>
    <col min="14601" max="14601" width="0" hidden="1" customWidth="1"/>
    <col min="14602" max="14602" width="4.7109375" customWidth="1"/>
    <col min="14603" max="14603" width="3.7109375" customWidth="1"/>
    <col min="14604" max="14604" width="8.42578125" customWidth="1"/>
    <col min="14605" max="14605" width="3.7109375" customWidth="1"/>
    <col min="14606" max="14606" width="1.5703125" customWidth="1"/>
    <col min="14607" max="14607" width="3" customWidth="1"/>
    <col min="14608" max="14608" width="4.140625" customWidth="1"/>
    <col min="14609" max="14609" width="16.140625" customWidth="1"/>
    <col min="14610" max="14610" width="4.140625" customWidth="1"/>
    <col min="14611" max="14611" width="1" customWidth="1"/>
    <col min="14849" max="14849" width="2.140625" customWidth="1"/>
    <col min="14850" max="14850" width="7.7109375" customWidth="1"/>
    <col min="14851" max="14851" width="8.28515625" customWidth="1"/>
    <col min="14852" max="14852" width="7.7109375" customWidth="1"/>
    <col min="14853" max="14853" width="4.28515625" customWidth="1"/>
    <col min="14854" max="14854" width="4.7109375" customWidth="1"/>
    <col min="14855" max="14855" width="1.85546875" customWidth="1"/>
    <col min="14856" max="14856" width="11.85546875" customWidth="1"/>
    <col min="14857" max="14857" width="0" hidden="1" customWidth="1"/>
    <col min="14858" max="14858" width="4.7109375" customWidth="1"/>
    <col min="14859" max="14859" width="3.7109375" customWidth="1"/>
    <col min="14860" max="14860" width="8.42578125" customWidth="1"/>
    <col min="14861" max="14861" width="3.7109375" customWidth="1"/>
    <col min="14862" max="14862" width="1.5703125" customWidth="1"/>
    <col min="14863" max="14863" width="3" customWidth="1"/>
    <col min="14864" max="14864" width="4.140625" customWidth="1"/>
    <col min="14865" max="14865" width="16.140625" customWidth="1"/>
    <col min="14866" max="14866" width="4.140625" customWidth="1"/>
    <col min="14867" max="14867" width="1" customWidth="1"/>
    <col min="15105" max="15105" width="2.140625" customWidth="1"/>
    <col min="15106" max="15106" width="7.7109375" customWidth="1"/>
    <col min="15107" max="15107" width="8.28515625" customWidth="1"/>
    <col min="15108" max="15108" width="7.7109375" customWidth="1"/>
    <col min="15109" max="15109" width="4.28515625" customWidth="1"/>
    <col min="15110" max="15110" width="4.7109375" customWidth="1"/>
    <col min="15111" max="15111" width="1.85546875" customWidth="1"/>
    <col min="15112" max="15112" width="11.85546875" customWidth="1"/>
    <col min="15113" max="15113" width="0" hidden="1" customWidth="1"/>
    <col min="15114" max="15114" width="4.7109375" customWidth="1"/>
    <col min="15115" max="15115" width="3.7109375" customWidth="1"/>
    <col min="15116" max="15116" width="8.42578125" customWidth="1"/>
    <col min="15117" max="15117" width="3.7109375" customWidth="1"/>
    <col min="15118" max="15118" width="1.5703125" customWidth="1"/>
    <col min="15119" max="15119" width="3" customWidth="1"/>
    <col min="15120" max="15120" width="4.140625" customWidth="1"/>
    <col min="15121" max="15121" width="16.140625" customWidth="1"/>
    <col min="15122" max="15122" width="4.140625" customWidth="1"/>
    <col min="15123" max="15123" width="1" customWidth="1"/>
    <col min="15361" max="15361" width="2.140625" customWidth="1"/>
    <col min="15362" max="15362" width="7.7109375" customWidth="1"/>
    <col min="15363" max="15363" width="8.28515625" customWidth="1"/>
    <col min="15364" max="15364" width="7.7109375" customWidth="1"/>
    <col min="15365" max="15365" width="4.28515625" customWidth="1"/>
    <col min="15366" max="15366" width="4.7109375" customWidth="1"/>
    <col min="15367" max="15367" width="1.85546875" customWidth="1"/>
    <col min="15368" max="15368" width="11.85546875" customWidth="1"/>
    <col min="15369" max="15369" width="0" hidden="1" customWidth="1"/>
    <col min="15370" max="15370" width="4.7109375" customWidth="1"/>
    <col min="15371" max="15371" width="3.7109375" customWidth="1"/>
    <col min="15372" max="15372" width="8.42578125" customWidth="1"/>
    <col min="15373" max="15373" width="3.7109375" customWidth="1"/>
    <col min="15374" max="15374" width="1.5703125" customWidth="1"/>
    <col min="15375" max="15375" width="3" customWidth="1"/>
    <col min="15376" max="15376" width="4.140625" customWidth="1"/>
    <col min="15377" max="15377" width="16.140625" customWidth="1"/>
    <col min="15378" max="15378" width="4.140625" customWidth="1"/>
    <col min="15379" max="15379" width="1" customWidth="1"/>
    <col min="15617" max="15617" width="2.140625" customWidth="1"/>
    <col min="15618" max="15618" width="7.7109375" customWidth="1"/>
    <col min="15619" max="15619" width="8.28515625" customWidth="1"/>
    <col min="15620" max="15620" width="7.7109375" customWidth="1"/>
    <col min="15621" max="15621" width="4.28515625" customWidth="1"/>
    <col min="15622" max="15622" width="4.7109375" customWidth="1"/>
    <col min="15623" max="15623" width="1.85546875" customWidth="1"/>
    <col min="15624" max="15624" width="11.85546875" customWidth="1"/>
    <col min="15625" max="15625" width="0" hidden="1" customWidth="1"/>
    <col min="15626" max="15626" width="4.7109375" customWidth="1"/>
    <col min="15627" max="15627" width="3.7109375" customWidth="1"/>
    <col min="15628" max="15628" width="8.42578125" customWidth="1"/>
    <col min="15629" max="15629" width="3.7109375" customWidth="1"/>
    <col min="15630" max="15630" width="1.5703125" customWidth="1"/>
    <col min="15631" max="15631" width="3" customWidth="1"/>
    <col min="15632" max="15632" width="4.140625" customWidth="1"/>
    <col min="15633" max="15633" width="16.140625" customWidth="1"/>
    <col min="15634" max="15634" width="4.140625" customWidth="1"/>
    <col min="15635" max="15635" width="1" customWidth="1"/>
    <col min="15873" max="15873" width="2.140625" customWidth="1"/>
    <col min="15874" max="15874" width="7.7109375" customWidth="1"/>
    <col min="15875" max="15875" width="8.28515625" customWidth="1"/>
    <col min="15876" max="15876" width="7.7109375" customWidth="1"/>
    <col min="15877" max="15877" width="4.28515625" customWidth="1"/>
    <col min="15878" max="15878" width="4.7109375" customWidth="1"/>
    <col min="15879" max="15879" width="1.85546875" customWidth="1"/>
    <col min="15880" max="15880" width="11.85546875" customWidth="1"/>
    <col min="15881" max="15881" width="0" hidden="1" customWidth="1"/>
    <col min="15882" max="15882" width="4.7109375" customWidth="1"/>
    <col min="15883" max="15883" width="3.7109375" customWidth="1"/>
    <col min="15884" max="15884" width="8.42578125" customWidth="1"/>
    <col min="15885" max="15885" width="3.7109375" customWidth="1"/>
    <col min="15886" max="15886" width="1.5703125" customWidth="1"/>
    <col min="15887" max="15887" width="3" customWidth="1"/>
    <col min="15888" max="15888" width="4.140625" customWidth="1"/>
    <col min="15889" max="15889" width="16.140625" customWidth="1"/>
    <col min="15890" max="15890" width="4.140625" customWidth="1"/>
    <col min="15891" max="15891" width="1" customWidth="1"/>
    <col min="16129" max="16129" width="2.140625" customWidth="1"/>
    <col min="16130" max="16130" width="7.7109375" customWidth="1"/>
    <col min="16131" max="16131" width="8.28515625" customWidth="1"/>
    <col min="16132" max="16132" width="7.7109375" customWidth="1"/>
    <col min="16133" max="16133" width="4.28515625" customWidth="1"/>
    <col min="16134" max="16134" width="4.7109375" customWidth="1"/>
    <col min="16135" max="16135" width="1.85546875" customWidth="1"/>
    <col min="16136" max="16136" width="11.85546875" customWidth="1"/>
    <col min="16137" max="16137" width="0" hidden="1" customWidth="1"/>
    <col min="16138" max="16138" width="4.7109375" customWidth="1"/>
    <col min="16139" max="16139" width="3.7109375" customWidth="1"/>
    <col min="16140" max="16140" width="8.42578125" customWidth="1"/>
    <col min="16141" max="16141" width="3.7109375" customWidth="1"/>
    <col min="16142" max="16142" width="1.5703125" customWidth="1"/>
    <col min="16143" max="16143" width="3" customWidth="1"/>
    <col min="16144" max="16144" width="4.140625" customWidth="1"/>
    <col min="16145" max="16145" width="16.140625" customWidth="1"/>
    <col min="16146" max="16146" width="4.140625" customWidth="1"/>
    <col min="16147" max="16147" width="1" customWidth="1"/>
  </cols>
  <sheetData>
    <row r="2" spans="2:18">
      <c r="B2" s="628"/>
      <c r="C2" s="628"/>
      <c r="D2" s="628"/>
      <c r="E2" s="628"/>
      <c r="H2" s="629" t="s">
        <v>268</v>
      </c>
      <c r="I2" s="628"/>
      <c r="J2" s="628"/>
      <c r="K2" s="628"/>
      <c r="L2" s="628"/>
      <c r="M2" s="628"/>
      <c r="N2" s="628"/>
      <c r="O2" s="630" t="s">
        <v>269</v>
      </c>
      <c r="P2" s="628"/>
      <c r="Q2" s="628"/>
    </row>
    <row r="3" spans="2:18">
      <c r="B3" s="631" t="s">
        <v>270</v>
      </c>
      <c r="C3" s="628"/>
      <c r="D3" s="628"/>
      <c r="E3" s="628"/>
      <c r="F3" s="628"/>
      <c r="G3" s="628"/>
      <c r="H3" s="632" t="s">
        <v>271</v>
      </c>
      <c r="I3" s="628"/>
      <c r="J3" s="628"/>
      <c r="K3" s="628"/>
      <c r="L3" s="628"/>
      <c r="M3" s="628"/>
      <c r="N3" s="628"/>
      <c r="O3" s="630" t="s">
        <v>272</v>
      </c>
      <c r="P3" s="628"/>
      <c r="Q3" s="628"/>
    </row>
    <row r="4" spans="2:18" hidden="1"/>
    <row r="5" spans="2:18">
      <c r="B5" s="631" t="s">
        <v>273</v>
      </c>
      <c r="C5" s="628"/>
      <c r="D5" s="628"/>
      <c r="E5" s="628"/>
      <c r="F5" s="628"/>
      <c r="G5" s="628"/>
      <c r="H5" s="632" t="s">
        <v>274</v>
      </c>
      <c r="I5" s="628"/>
      <c r="J5" s="628"/>
      <c r="K5" s="628"/>
      <c r="L5" s="628"/>
      <c r="M5" s="628"/>
      <c r="N5" s="628"/>
    </row>
    <row r="6" spans="2:18" hidden="1"/>
    <row r="7" spans="2:18">
      <c r="B7" s="631" t="s">
        <v>275</v>
      </c>
      <c r="C7" s="628"/>
      <c r="D7" s="628"/>
      <c r="E7" s="628"/>
      <c r="F7" s="628"/>
      <c r="G7" s="628"/>
      <c r="H7" s="633" t="s">
        <v>276</v>
      </c>
      <c r="I7" s="628"/>
      <c r="J7" s="628"/>
      <c r="K7" s="628"/>
      <c r="L7" s="628"/>
      <c r="M7" s="628"/>
      <c r="N7" s="628"/>
      <c r="O7" s="628"/>
    </row>
    <row r="8" spans="2:18" hidden="1"/>
    <row r="9" spans="2:18">
      <c r="B9" s="631" t="s">
        <v>277</v>
      </c>
      <c r="C9" s="628"/>
      <c r="D9" s="628"/>
      <c r="E9" s="628"/>
      <c r="F9" s="628"/>
      <c r="G9" s="628"/>
    </row>
    <row r="11" spans="2:18">
      <c r="B11" s="625" t="s">
        <v>278</v>
      </c>
      <c r="C11" s="626"/>
      <c r="D11" s="626"/>
      <c r="E11" s="626"/>
      <c r="F11" s="626"/>
      <c r="G11" s="626"/>
      <c r="H11" s="626"/>
      <c r="I11" s="626"/>
      <c r="J11" s="626"/>
      <c r="K11" s="626"/>
      <c r="L11" s="626"/>
      <c r="M11" s="626"/>
      <c r="N11" s="626"/>
      <c r="O11" s="626"/>
      <c r="P11" s="626"/>
      <c r="Q11" s="626"/>
      <c r="R11" s="627"/>
    </row>
    <row r="12" spans="2:18">
      <c r="B12" s="634" t="s">
        <v>279</v>
      </c>
      <c r="C12" s="626"/>
      <c r="D12" s="626"/>
      <c r="E12" s="626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6"/>
      <c r="R12" s="627"/>
    </row>
    <row r="14" spans="2:18">
      <c r="B14" s="635" t="s">
        <v>280</v>
      </c>
      <c r="C14" s="626"/>
      <c r="D14" s="626"/>
      <c r="E14" s="626"/>
      <c r="F14" s="626"/>
      <c r="G14" s="626"/>
      <c r="H14" s="626"/>
      <c r="I14" s="626"/>
      <c r="J14" s="626"/>
      <c r="K14" s="626"/>
      <c r="L14" s="626"/>
      <c r="M14" s="626"/>
      <c r="N14" s="626"/>
      <c r="O14" s="626"/>
      <c r="P14" s="626"/>
      <c r="Q14" s="626"/>
      <c r="R14" s="627"/>
    </row>
    <row r="15" spans="2:18" ht="19.5">
      <c r="B15" s="636" t="s">
        <v>281</v>
      </c>
      <c r="C15" s="627"/>
      <c r="D15" s="636" t="s">
        <v>282</v>
      </c>
      <c r="E15" s="626"/>
      <c r="F15" s="627"/>
      <c r="G15" s="636" t="s">
        <v>283</v>
      </c>
      <c r="H15" s="626"/>
      <c r="I15" s="626"/>
      <c r="J15" s="627"/>
      <c r="K15" s="557" t="s">
        <v>284</v>
      </c>
      <c r="L15" s="637" t="s">
        <v>285</v>
      </c>
      <c r="M15" s="627"/>
      <c r="N15" s="637" t="s">
        <v>286</v>
      </c>
      <c r="O15" s="626"/>
      <c r="P15" s="627"/>
      <c r="Q15" s="636" t="s">
        <v>287</v>
      </c>
      <c r="R15" s="627"/>
    </row>
    <row r="16" spans="2:18">
      <c r="B16" s="639" t="s">
        <v>288</v>
      </c>
      <c r="C16" s="627"/>
      <c r="D16" s="639" t="s">
        <v>289</v>
      </c>
      <c r="E16" s="626"/>
      <c r="F16" s="627"/>
      <c r="G16" s="639" t="s">
        <v>289</v>
      </c>
      <c r="H16" s="626"/>
      <c r="I16" s="626"/>
      <c r="J16" s="627"/>
      <c r="K16" s="558"/>
      <c r="L16" s="639" t="s">
        <v>289</v>
      </c>
      <c r="M16" s="627"/>
      <c r="N16" s="640">
        <v>0</v>
      </c>
      <c r="O16" s="626"/>
      <c r="P16" s="627"/>
      <c r="Q16" s="639" t="s">
        <v>288</v>
      </c>
      <c r="R16" s="627"/>
    </row>
    <row r="17" spans="2:18">
      <c r="B17" s="641"/>
      <c r="C17" s="642"/>
      <c r="D17" s="641"/>
      <c r="E17" s="642"/>
      <c r="F17" s="642"/>
      <c r="G17" s="641"/>
      <c r="H17" s="642"/>
      <c r="I17" s="642"/>
      <c r="J17" s="642"/>
      <c r="K17" s="559"/>
      <c r="L17" s="643"/>
      <c r="M17" s="628"/>
      <c r="N17" s="643"/>
      <c r="O17" s="628"/>
      <c r="P17" s="628"/>
      <c r="Q17" s="638" t="s">
        <v>290</v>
      </c>
      <c r="R17" s="627"/>
    </row>
    <row r="19" spans="2:18">
      <c r="B19" s="635" t="s">
        <v>291</v>
      </c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5"/>
    </row>
    <row r="20" spans="2:18">
      <c r="B20" s="646" t="s">
        <v>292</v>
      </c>
      <c r="C20" s="644"/>
      <c r="D20" s="645"/>
      <c r="E20" s="647" t="s">
        <v>293</v>
      </c>
      <c r="F20" s="648"/>
      <c r="G20" s="648"/>
      <c r="H20" s="649"/>
      <c r="I20" s="560"/>
      <c r="J20" s="650" t="s">
        <v>294</v>
      </c>
      <c r="K20" s="649"/>
      <c r="L20" s="646" t="s">
        <v>295</v>
      </c>
      <c r="M20" s="646" t="s">
        <v>296</v>
      </c>
      <c r="N20" s="648"/>
      <c r="O20" s="648"/>
      <c r="P20" s="648"/>
      <c r="Q20" s="648"/>
      <c r="R20" s="649"/>
    </row>
    <row r="21" spans="2:18">
      <c r="B21" s="561" t="s">
        <v>297</v>
      </c>
      <c r="C21" s="561" t="s">
        <v>298</v>
      </c>
      <c r="D21" s="561" t="s">
        <v>299</v>
      </c>
      <c r="E21" s="646" t="s">
        <v>300</v>
      </c>
      <c r="F21" s="645"/>
      <c r="G21" s="646" t="s">
        <v>301</v>
      </c>
      <c r="H21" s="645"/>
      <c r="I21" s="560"/>
      <c r="J21" s="651"/>
      <c r="K21" s="652"/>
      <c r="L21" s="653"/>
      <c r="M21" s="651"/>
      <c r="N21" s="654"/>
      <c r="O21" s="654"/>
      <c r="P21" s="654"/>
      <c r="Q21" s="654"/>
      <c r="R21" s="652"/>
    </row>
    <row r="22" spans="2:18">
      <c r="B22" s="562"/>
      <c r="C22" s="563"/>
      <c r="D22" s="562" t="s">
        <v>302</v>
      </c>
      <c r="E22" s="657" t="s">
        <v>289</v>
      </c>
      <c r="F22" s="649"/>
      <c r="G22" s="657" t="s">
        <v>289</v>
      </c>
      <c r="H22" s="649"/>
      <c r="I22" s="560"/>
      <c r="J22" s="658"/>
      <c r="K22" s="649"/>
      <c r="L22" s="564"/>
      <c r="M22" s="647"/>
      <c r="N22" s="648"/>
      <c r="O22" s="648"/>
      <c r="P22" s="648"/>
      <c r="Q22" s="648"/>
      <c r="R22" s="649"/>
    </row>
    <row r="23" spans="2:18" ht="29.25">
      <c r="B23" s="659"/>
      <c r="C23" s="644"/>
      <c r="D23" s="644"/>
      <c r="E23" s="644"/>
      <c r="F23" s="645"/>
      <c r="G23" s="660"/>
      <c r="H23" s="645"/>
      <c r="I23" s="565"/>
      <c r="J23" s="661"/>
      <c r="K23" s="645"/>
      <c r="L23" s="566" t="s">
        <v>303</v>
      </c>
      <c r="M23" s="661" t="s">
        <v>304</v>
      </c>
      <c r="N23" s="644"/>
      <c r="O23" s="644"/>
      <c r="P23" s="644"/>
      <c r="Q23" s="644"/>
      <c r="R23" s="645"/>
    </row>
    <row r="24" spans="2:18" hidden="1"/>
    <row r="26" spans="2:18">
      <c r="B26" s="655" t="s">
        <v>305</v>
      </c>
      <c r="C26" s="628"/>
      <c r="D26" s="628"/>
      <c r="E26" s="628"/>
      <c r="F26" s="628"/>
      <c r="G26" s="628"/>
      <c r="H26" s="628"/>
      <c r="I26" s="628"/>
      <c r="J26" s="628"/>
      <c r="K26" s="628"/>
      <c r="L26" s="628"/>
      <c r="M26" s="628"/>
      <c r="N26" s="628"/>
      <c r="O26" s="628"/>
      <c r="P26" s="628"/>
      <c r="Q26" s="628"/>
      <c r="R26" s="628"/>
    </row>
    <row r="27" spans="2:18">
      <c r="B27" s="656" t="s">
        <v>306</v>
      </c>
      <c r="C27" s="628"/>
      <c r="D27" s="628"/>
      <c r="E27" s="628"/>
      <c r="F27" s="628"/>
      <c r="G27" s="628"/>
      <c r="H27" s="628"/>
      <c r="I27" s="628"/>
      <c r="J27" s="628"/>
      <c r="K27" s="628"/>
      <c r="L27" s="628"/>
      <c r="M27" s="628"/>
      <c r="N27" s="628"/>
      <c r="O27" s="628"/>
      <c r="P27" s="628"/>
      <c r="Q27" s="628"/>
      <c r="R27" s="628"/>
    </row>
  </sheetData>
  <mergeCells count="50">
    <mergeCell ref="B26:R26"/>
    <mergeCell ref="B27:R27"/>
    <mergeCell ref="E22:F22"/>
    <mergeCell ref="G22:H22"/>
    <mergeCell ref="J22:K22"/>
    <mergeCell ref="M22:R22"/>
    <mergeCell ref="B23:F23"/>
    <mergeCell ref="G23:H23"/>
    <mergeCell ref="J23:K23"/>
    <mergeCell ref="M23:R23"/>
    <mergeCell ref="B19:R19"/>
    <mergeCell ref="B20:D20"/>
    <mergeCell ref="E20:H20"/>
    <mergeCell ref="J20:K21"/>
    <mergeCell ref="L20:L21"/>
    <mergeCell ref="M20:R21"/>
    <mergeCell ref="E21:F21"/>
    <mergeCell ref="G21:H21"/>
    <mergeCell ref="Q17:R17"/>
    <mergeCell ref="B16:C16"/>
    <mergeCell ref="D16:F16"/>
    <mergeCell ref="G16:J16"/>
    <mergeCell ref="L16:M16"/>
    <mergeCell ref="N16:P16"/>
    <mergeCell ref="Q16:R16"/>
    <mergeCell ref="B17:C17"/>
    <mergeCell ref="D17:F17"/>
    <mergeCell ref="G17:J17"/>
    <mergeCell ref="L17:M17"/>
    <mergeCell ref="N17:P17"/>
    <mergeCell ref="B12:R12"/>
    <mergeCell ref="B14:R14"/>
    <mergeCell ref="B15:C15"/>
    <mergeCell ref="D15:F15"/>
    <mergeCell ref="G15:J15"/>
    <mergeCell ref="L15:M15"/>
    <mergeCell ref="N15:P15"/>
    <mergeCell ref="Q15:R15"/>
    <mergeCell ref="B11:R11"/>
    <mergeCell ref="B2:E2"/>
    <mergeCell ref="H2:N2"/>
    <mergeCell ref="O2:Q2"/>
    <mergeCell ref="B3:G3"/>
    <mergeCell ref="H3:N3"/>
    <mergeCell ref="O3:Q3"/>
    <mergeCell ref="B5:G5"/>
    <mergeCell ref="H5:N5"/>
    <mergeCell ref="B7:G7"/>
    <mergeCell ref="H7:O7"/>
    <mergeCell ref="B9:G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7"/>
  <sheetViews>
    <sheetView workbookViewId="0">
      <selection activeCell="B9" sqref="B9:G9"/>
    </sheetView>
  </sheetViews>
  <sheetFormatPr defaultRowHeight="12.75"/>
  <cols>
    <col min="1" max="1" width="2.140625" customWidth="1"/>
    <col min="2" max="2" width="7.7109375" customWidth="1"/>
    <col min="3" max="3" width="8.28515625" customWidth="1"/>
    <col min="4" max="4" width="7.7109375" customWidth="1"/>
    <col min="5" max="5" width="4.28515625" customWidth="1"/>
    <col min="6" max="6" width="4.7109375" customWidth="1"/>
    <col min="7" max="7" width="1.85546875" customWidth="1"/>
    <col min="8" max="8" width="11.85546875" customWidth="1"/>
    <col min="9" max="9" width="0" hidden="1" customWidth="1"/>
    <col min="10" max="10" width="4.7109375" customWidth="1"/>
    <col min="11" max="11" width="3.7109375" customWidth="1"/>
    <col min="12" max="12" width="8.42578125" customWidth="1"/>
    <col min="13" max="13" width="3.7109375" customWidth="1"/>
    <col min="14" max="14" width="1.5703125" customWidth="1"/>
    <col min="15" max="15" width="3" customWidth="1"/>
    <col min="16" max="16" width="4.140625" customWidth="1"/>
    <col min="17" max="17" width="16.140625" customWidth="1"/>
    <col min="18" max="18" width="4.140625" customWidth="1"/>
    <col min="19" max="19" width="1" customWidth="1"/>
    <col min="257" max="257" width="2.140625" customWidth="1"/>
    <col min="258" max="258" width="7.7109375" customWidth="1"/>
    <col min="259" max="259" width="8.28515625" customWidth="1"/>
    <col min="260" max="260" width="7.7109375" customWidth="1"/>
    <col min="261" max="261" width="4.28515625" customWidth="1"/>
    <col min="262" max="262" width="4.7109375" customWidth="1"/>
    <col min="263" max="263" width="1.85546875" customWidth="1"/>
    <col min="264" max="264" width="11.85546875" customWidth="1"/>
    <col min="265" max="265" width="0" hidden="1" customWidth="1"/>
    <col min="266" max="266" width="4.7109375" customWidth="1"/>
    <col min="267" max="267" width="3.7109375" customWidth="1"/>
    <col min="268" max="268" width="8.42578125" customWidth="1"/>
    <col min="269" max="269" width="3.7109375" customWidth="1"/>
    <col min="270" max="270" width="1.5703125" customWidth="1"/>
    <col min="271" max="271" width="3" customWidth="1"/>
    <col min="272" max="272" width="4.140625" customWidth="1"/>
    <col min="273" max="273" width="16.140625" customWidth="1"/>
    <col min="274" max="274" width="4.140625" customWidth="1"/>
    <col min="275" max="275" width="1" customWidth="1"/>
    <col min="513" max="513" width="2.140625" customWidth="1"/>
    <col min="514" max="514" width="7.7109375" customWidth="1"/>
    <col min="515" max="515" width="8.28515625" customWidth="1"/>
    <col min="516" max="516" width="7.7109375" customWidth="1"/>
    <col min="517" max="517" width="4.28515625" customWidth="1"/>
    <col min="518" max="518" width="4.7109375" customWidth="1"/>
    <col min="519" max="519" width="1.85546875" customWidth="1"/>
    <col min="520" max="520" width="11.85546875" customWidth="1"/>
    <col min="521" max="521" width="0" hidden="1" customWidth="1"/>
    <col min="522" max="522" width="4.7109375" customWidth="1"/>
    <col min="523" max="523" width="3.7109375" customWidth="1"/>
    <col min="524" max="524" width="8.42578125" customWidth="1"/>
    <col min="525" max="525" width="3.7109375" customWidth="1"/>
    <col min="526" max="526" width="1.5703125" customWidth="1"/>
    <col min="527" max="527" width="3" customWidth="1"/>
    <col min="528" max="528" width="4.140625" customWidth="1"/>
    <col min="529" max="529" width="16.140625" customWidth="1"/>
    <col min="530" max="530" width="4.140625" customWidth="1"/>
    <col min="531" max="531" width="1" customWidth="1"/>
    <col min="769" max="769" width="2.140625" customWidth="1"/>
    <col min="770" max="770" width="7.7109375" customWidth="1"/>
    <col min="771" max="771" width="8.28515625" customWidth="1"/>
    <col min="772" max="772" width="7.7109375" customWidth="1"/>
    <col min="773" max="773" width="4.28515625" customWidth="1"/>
    <col min="774" max="774" width="4.7109375" customWidth="1"/>
    <col min="775" max="775" width="1.85546875" customWidth="1"/>
    <col min="776" max="776" width="11.85546875" customWidth="1"/>
    <col min="777" max="777" width="0" hidden="1" customWidth="1"/>
    <col min="778" max="778" width="4.7109375" customWidth="1"/>
    <col min="779" max="779" width="3.7109375" customWidth="1"/>
    <col min="780" max="780" width="8.42578125" customWidth="1"/>
    <col min="781" max="781" width="3.7109375" customWidth="1"/>
    <col min="782" max="782" width="1.5703125" customWidth="1"/>
    <col min="783" max="783" width="3" customWidth="1"/>
    <col min="784" max="784" width="4.140625" customWidth="1"/>
    <col min="785" max="785" width="16.140625" customWidth="1"/>
    <col min="786" max="786" width="4.140625" customWidth="1"/>
    <col min="787" max="787" width="1" customWidth="1"/>
    <col min="1025" max="1025" width="2.140625" customWidth="1"/>
    <col min="1026" max="1026" width="7.7109375" customWidth="1"/>
    <col min="1027" max="1027" width="8.28515625" customWidth="1"/>
    <col min="1028" max="1028" width="7.7109375" customWidth="1"/>
    <col min="1029" max="1029" width="4.28515625" customWidth="1"/>
    <col min="1030" max="1030" width="4.7109375" customWidth="1"/>
    <col min="1031" max="1031" width="1.85546875" customWidth="1"/>
    <col min="1032" max="1032" width="11.85546875" customWidth="1"/>
    <col min="1033" max="1033" width="0" hidden="1" customWidth="1"/>
    <col min="1034" max="1034" width="4.7109375" customWidth="1"/>
    <col min="1035" max="1035" width="3.7109375" customWidth="1"/>
    <col min="1036" max="1036" width="8.42578125" customWidth="1"/>
    <col min="1037" max="1037" width="3.7109375" customWidth="1"/>
    <col min="1038" max="1038" width="1.5703125" customWidth="1"/>
    <col min="1039" max="1039" width="3" customWidth="1"/>
    <col min="1040" max="1040" width="4.140625" customWidth="1"/>
    <col min="1041" max="1041" width="16.140625" customWidth="1"/>
    <col min="1042" max="1042" width="4.140625" customWidth="1"/>
    <col min="1043" max="1043" width="1" customWidth="1"/>
    <col min="1281" max="1281" width="2.140625" customWidth="1"/>
    <col min="1282" max="1282" width="7.7109375" customWidth="1"/>
    <col min="1283" max="1283" width="8.28515625" customWidth="1"/>
    <col min="1284" max="1284" width="7.7109375" customWidth="1"/>
    <col min="1285" max="1285" width="4.28515625" customWidth="1"/>
    <col min="1286" max="1286" width="4.7109375" customWidth="1"/>
    <col min="1287" max="1287" width="1.85546875" customWidth="1"/>
    <col min="1288" max="1288" width="11.85546875" customWidth="1"/>
    <col min="1289" max="1289" width="0" hidden="1" customWidth="1"/>
    <col min="1290" max="1290" width="4.7109375" customWidth="1"/>
    <col min="1291" max="1291" width="3.7109375" customWidth="1"/>
    <col min="1292" max="1292" width="8.42578125" customWidth="1"/>
    <col min="1293" max="1293" width="3.7109375" customWidth="1"/>
    <col min="1294" max="1294" width="1.5703125" customWidth="1"/>
    <col min="1295" max="1295" width="3" customWidth="1"/>
    <col min="1296" max="1296" width="4.140625" customWidth="1"/>
    <col min="1297" max="1297" width="16.140625" customWidth="1"/>
    <col min="1298" max="1298" width="4.140625" customWidth="1"/>
    <col min="1299" max="1299" width="1" customWidth="1"/>
    <col min="1537" max="1537" width="2.140625" customWidth="1"/>
    <col min="1538" max="1538" width="7.7109375" customWidth="1"/>
    <col min="1539" max="1539" width="8.28515625" customWidth="1"/>
    <col min="1540" max="1540" width="7.7109375" customWidth="1"/>
    <col min="1541" max="1541" width="4.28515625" customWidth="1"/>
    <col min="1542" max="1542" width="4.7109375" customWidth="1"/>
    <col min="1543" max="1543" width="1.85546875" customWidth="1"/>
    <col min="1544" max="1544" width="11.85546875" customWidth="1"/>
    <col min="1545" max="1545" width="0" hidden="1" customWidth="1"/>
    <col min="1546" max="1546" width="4.7109375" customWidth="1"/>
    <col min="1547" max="1547" width="3.7109375" customWidth="1"/>
    <col min="1548" max="1548" width="8.42578125" customWidth="1"/>
    <col min="1549" max="1549" width="3.7109375" customWidth="1"/>
    <col min="1550" max="1550" width="1.5703125" customWidth="1"/>
    <col min="1551" max="1551" width="3" customWidth="1"/>
    <col min="1552" max="1552" width="4.140625" customWidth="1"/>
    <col min="1553" max="1553" width="16.140625" customWidth="1"/>
    <col min="1554" max="1554" width="4.140625" customWidth="1"/>
    <col min="1555" max="1555" width="1" customWidth="1"/>
    <col min="1793" max="1793" width="2.140625" customWidth="1"/>
    <col min="1794" max="1794" width="7.7109375" customWidth="1"/>
    <col min="1795" max="1795" width="8.28515625" customWidth="1"/>
    <col min="1796" max="1796" width="7.7109375" customWidth="1"/>
    <col min="1797" max="1797" width="4.28515625" customWidth="1"/>
    <col min="1798" max="1798" width="4.7109375" customWidth="1"/>
    <col min="1799" max="1799" width="1.85546875" customWidth="1"/>
    <col min="1800" max="1800" width="11.85546875" customWidth="1"/>
    <col min="1801" max="1801" width="0" hidden="1" customWidth="1"/>
    <col min="1802" max="1802" width="4.7109375" customWidth="1"/>
    <col min="1803" max="1803" width="3.7109375" customWidth="1"/>
    <col min="1804" max="1804" width="8.42578125" customWidth="1"/>
    <col min="1805" max="1805" width="3.7109375" customWidth="1"/>
    <col min="1806" max="1806" width="1.5703125" customWidth="1"/>
    <col min="1807" max="1807" width="3" customWidth="1"/>
    <col min="1808" max="1808" width="4.140625" customWidth="1"/>
    <col min="1809" max="1809" width="16.140625" customWidth="1"/>
    <col min="1810" max="1810" width="4.140625" customWidth="1"/>
    <col min="1811" max="1811" width="1" customWidth="1"/>
    <col min="2049" max="2049" width="2.140625" customWidth="1"/>
    <col min="2050" max="2050" width="7.7109375" customWidth="1"/>
    <col min="2051" max="2051" width="8.28515625" customWidth="1"/>
    <col min="2052" max="2052" width="7.7109375" customWidth="1"/>
    <col min="2053" max="2053" width="4.28515625" customWidth="1"/>
    <col min="2054" max="2054" width="4.7109375" customWidth="1"/>
    <col min="2055" max="2055" width="1.85546875" customWidth="1"/>
    <col min="2056" max="2056" width="11.85546875" customWidth="1"/>
    <col min="2057" max="2057" width="0" hidden="1" customWidth="1"/>
    <col min="2058" max="2058" width="4.7109375" customWidth="1"/>
    <col min="2059" max="2059" width="3.7109375" customWidth="1"/>
    <col min="2060" max="2060" width="8.42578125" customWidth="1"/>
    <col min="2061" max="2061" width="3.7109375" customWidth="1"/>
    <col min="2062" max="2062" width="1.5703125" customWidth="1"/>
    <col min="2063" max="2063" width="3" customWidth="1"/>
    <col min="2064" max="2064" width="4.140625" customWidth="1"/>
    <col min="2065" max="2065" width="16.140625" customWidth="1"/>
    <col min="2066" max="2066" width="4.140625" customWidth="1"/>
    <col min="2067" max="2067" width="1" customWidth="1"/>
    <col min="2305" max="2305" width="2.140625" customWidth="1"/>
    <col min="2306" max="2306" width="7.7109375" customWidth="1"/>
    <col min="2307" max="2307" width="8.28515625" customWidth="1"/>
    <col min="2308" max="2308" width="7.7109375" customWidth="1"/>
    <col min="2309" max="2309" width="4.28515625" customWidth="1"/>
    <col min="2310" max="2310" width="4.7109375" customWidth="1"/>
    <col min="2311" max="2311" width="1.85546875" customWidth="1"/>
    <col min="2312" max="2312" width="11.85546875" customWidth="1"/>
    <col min="2313" max="2313" width="0" hidden="1" customWidth="1"/>
    <col min="2314" max="2314" width="4.7109375" customWidth="1"/>
    <col min="2315" max="2315" width="3.7109375" customWidth="1"/>
    <col min="2316" max="2316" width="8.42578125" customWidth="1"/>
    <col min="2317" max="2317" width="3.7109375" customWidth="1"/>
    <col min="2318" max="2318" width="1.5703125" customWidth="1"/>
    <col min="2319" max="2319" width="3" customWidth="1"/>
    <col min="2320" max="2320" width="4.140625" customWidth="1"/>
    <col min="2321" max="2321" width="16.140625" customWidth="1"/>
    <col min="2322" max="2322" width="4.140625" customWidth="1"/>
    <col min="2323" max="2323" width="1" customWidth="1"/>
    <col min="2561" max="2561" width="2.140625" customWidth="1"/>
    <col min="2562" max="2562" width="7.7109375" customWidth="1"/>
    <col min="2563" max="2563" width="8.28515625" customWidth="1"/>
    <col min="2564" max="2564" width="7.7109375" customWidth="1"/>
    <col min="2565" max="2565" width="4.28515625" customWidth="1"/>
    <col min="2566" max="2566" width="4.7109375" customWidth="1"/>
    <col min="2567" max="2567" width="1.85546875" customWidth="1"/>
    <col min="2568" max="2568" width="11.85546875" customWidth="1"/>
    <col min="2569" max="2569" width="0" hidden="1" customWidth="1"/>
    <col min="2570" max="2570" width="4.7109375" customWidth="1"/>
    <col min="2571" max="2571" width="3.7109375" customWidth="1"/>
    <col min="2572" max="2572" width="8.42578125" customWidth="1"/>
    <col min="2573" max="2573" width="3.7109375" customWidth="1"/>
    <col min="2574" max="2574" width="1.5703125" customWidth="1"/>
    <col min="2575" max="2575" width="3" customWidth="1"/>
    <col min="2576" max="2576" width="4.140625" customWidth="1"/>
    <col min="2577" max="2577" width="16.140625" customWidth="1"/>
    <col min="2578" max="2578" width="4.140625" customWidth="1"/>
    <col min="2579" max="2579" width="1" customWidth="1"/>
    <col min="2817" max="2817" width="2.140625" customWidth="1"/>
    <col min="2818" max="2818" width="7.7109375" customWidth="1"/>
    <col min="2819" max="2819" width="8.28515625" customWidth="1"/>
    <col min="2820" max="2820" width="7.7109375" customWidth="1"/>
    <col min="2821" max="2821" width="4.28515625" customWidth="1"/>
    <col min="2822" max="2822" width="4.7109375" customWidth="1"/>
    <col min="2823" max="2823" width="1.85546875" customWidth="1"/>
    <col min="2824" max="2824" width="11.85546875" customWidth="1"/>
    <col min="2825" max="2825" width="0" hidden="1" customWidth="1"/>
    <col min="2826" max="2826" width="4.7109375" customWidth="1"/>
    <col min="2827" max="2827" width="3.7109375" customWidth="1"/>
    <col min="2828" max="2828" width="8.42578125" customWidth="1"/>
    <col min="2829" max="2829" width="3.7109375" customWidth="1"/>
    <col min="2830" max="2830" width="1.5703125" customWidth="1"/>
    <col min="2831" max="2831" width="3" customWidth="1"/>
    <col min="2832" max="2832" width="4.140625" customWidth="1"/>
    <col min="2833" max="2833" width="16.140625" customWidth="1"/>
    <col min="2834" max="2834" width="4.140625" customWidth="1"/>
    <col min="2835" max="2835" width="1" customWidth="1"/>
    <col min="3073" max="3073" width="2.140625" customWidth="1"/>
    <col min="3074" max="3074" width="7.7109375" customWidth="1"/>
    <col min="3075" max="3075" width="8.28515625" customWidth="1"/>
    <col min="3076" max="3076" width="7.7109375" customWidth="1"/>
    <col min="3077" max="3077" width="4.28515625" customWidth="1"/>
    <col min="3078" max="3078" width="4.7109375" customWidth="1"/>
    <col min="3079" max="3079" width="1.85546875" customWidth="1"/>
    <col min="3080" max="3080" width="11.85546875" customWidth="1"/>
    <col min="3081" max="3081" width="0" hidden="1" customWidth="1"/>
    <col min="3082" max="3082" width="4.7109375" customWidth="1"/>
    <col min="3083" max="3083" width="3.7109375" customWidth="1"/>
    <col min="3084" max="3084" width="8.42578125" customWidth="1"/>
    <col min="3085" max="3085" width="3.7109375" customWidth="1"/>
    <col min="3086" max="3086" width="1.5703125" customWidth="1"/>
    <col min="3087" max="3087" width="3" customWidth="1"/>
    <col min="3088" max="3088" width="4.140625" customWidth="1"/>
    <col min="3089" max="3089" width="16.140625" customWidth="1"/>
    <col min="3090" max="3090" width="4.140625" customWidth="1"/>
    <col min="3091" max="3091" width="1" customWidth="1"/>
    <col min="3329" max="3329" width="2.140625" customWidth="1"/>
    <col min="3330" max="3330" width="7.7109375" customWidth="1"/>
    <col min="3331" max="3331" width="8.28515625" customWidth="1"/>
    <col min="3332" max="3332" width="7.7109375" customWidth="1"/>
    <col min="3333" max="3333" width="4.28515625" customWidth="1"/>
    <col min="3334" max="3334" width="4.7109375" customWidth="1"/>
    <col min="3335" max="3335" width="1.85546875" customWidth="1"/>
    <col min="3336" max="3336" width="11.85546875" customWidth="1"/>
    <col min="3337" max="3337" width="0" hidden="1" customWidth="1"/>
    <col min="3338" max="3338" width="4.7109375" customWidth="1"/>
    <col min="3339" max="3339" width="3.7109375" customWidth="1"/>
    <col min="3340" max="3340" width="8.42578125" customWidth="1"/>
    <col min="3341" max="3341" width="3.7109375" customWidth="1"/>
    <col min="3342" max="3342" width="1.5703125" customWidth="1"/>
    <col min="3343" max="3343" width="3" customWidth="1"/>
    <col min="3344" max="3344" width="4.140625" customWidth="1"/>
    <col min="3345" max="3345" width="16.140625" customWidth="1"/>
    <col min="3346" max="3346" width="4.140625" customWidth="1"/>
    <col min="3347" max="3347" width="1" customWidth="1"/>
    <col min="3585" max="3585" width="2.140625" customWidth="1"/>
    <col min="3586" max="3586" width="7.7109375" customWidth="1"/>
    <col min="3587" max="3587" width="8.28515625" customWidth="1"/>
    <col min="3588" max="3588" width="7.7109375" customWidth="1"/>
    <col min="3589" max="3589" width="4.28515625" customWidth="1"/>
    <col min="3590" max="3590" width="4.7109375" customWidth="1"/>
    <col min="3591" max="3591" width="1.85546875" customWidth="1"/>
    <col min="3592" max="3592" width="11.85546875" customWidth="1"/>
    <col min="3593" max="3593" width="0" hidden="1" customWidth="1"/>
    <col min="3594" max="3594" width="4.7109375" customWidth="1"/>
    <col min="3595" max="3595" width="3.7109375" customWidth="1"/>
    <col min="3596" max="3596" width="8.42578125" customWidth="1"/>
    <col min="3597" max="3597" width="3.7109375" customWidth="1"/>
    <col min="3598" max="3598" width="1.5703125" customWidth="1"/>
    <col min="3599" max="3599" width="3" customWidth="1"/>
    <col min="3600" max="3600" width="4.140625" customWidth="1"/>
    <col min="3601" max="3601" width="16.140625" customWidth="1"/>
    <col min="3602" max="3602" width="4.140625" customWidth="1"/>
    <col min="3603" max="3603" width="1" customWidth="1"/>
    <col min="3841" max="3841" width="2.140625" customWidth="1"/>
    <col min="3842" max="3842" width="7.7109375" customWidth="1"/>
    <col min="3843" max="3843" width="8.28515625" customWidth="1"/>
    <col min="3844" max="3844" width="7.7109375" customWidth="1"/>
    <col min="3845" max="3845" width="4.28515625" customWidth="1"/>
    <col min="3846" max="3846" width="4.7109375" customWidth="1"/>
    <col min="3847" max="3847" width="1.85546875" customWidth="1"/>
    <col min="3848" max="3848" width="11.85546875" customWidth="1"/>
    <col min="3849" max="3849" width="0" hidden="1" customWidth="1"/>
    <col min="3850" max="3850" width="4.7109375" customWidth="1"/>
    <col min="3851" max="3851" width="3.7109375" customWidth="1"/>
    <col min="3852" max="3852" width="8.42578125" customWidth="1"/>
    <col min="3853" max="3853" width="3.7109375" customWidth="1"/>
    <col min="3854" max="3854" width="1.5703125" customWidth="1"/>
    <col min="3855" max="3855" width="3" customWidth="1"/>
    <col min="3856" max="3856" width="4.140625" customWidth="1"/>
    <col min="3857" max="3857" width="16.140625" customWidth="1"/>
    <col min="3858" max="3858" width="4.140625" customWidth="1"/>
    <col min="3859" max="3859" width="1" customWidth="1"/>
    <col min="4097" max="4097" width="2.140625" customWidth="1"/>
    <col min="4098" max="4098" width="7.7109375" customWidth="1"/>
    <col min="4099" max="4099" width="8.28515625" customWidth="1"/>
    <col min="4100" max="4100" width="7.7109375" customWidth="1"/>
    <col min="4101" max="4101" width="4.28515625" customWidth="1"/>
    <col min="4102" max="4102" width="4.7109375" customWidth="1"/>
    <col min="4103" max="4103" width="1.85546875" customWidth="1"/>
    <col min="4104" max="4104" width="11.85546875" customWidth="1"/>
    <col min="4105" max="4105" width="0" hidden="1" customWidth="1"/>
    <col min="4106" max="4106" width="4.7109375" customWidth="1"/>
    <col min="4107" max="4107" width="3.7109375" customWidth="1"/>
    <col min="4108" max="4108" width="8.42578125" customWidth="1"/>
    <col min="4109" max="4109" width="3.7109375" customWidth="1"/>
    <col min="4110" max="4110" width="1.5703125" customWidth="1"/>
    <col min="4111" max="4111" width="3" customWidth="1"/>
    <col min="4112" max="4112" width="4.140625" customWidth="1"/>
    <col min="4113" max="4113" width="16.140625" customWidth="1"/>
    <col min="4114" max="4114" width="4.140625" customWidth="1"/>
    <col min="4115" max="4115" width="1" customWidth="1"/>
    <col min="4353" max="4353" width="2.140625" customWidth="1"/>
    <col min="4354" max="4354" width="7.7109375" customWidth="1"/>
    <col min="4355" max="4355" width="8.28515625" customWidth="1"/>
    <col min="4356" max="4356" width="7.7109375" customWidth="1"/>
    <col min="4357" max="4357" width="4.28515625" customWidth="1"/>
    <col min="4358" max="4358" width="4.7109375" customWidth="1"/>
    <col min="4359" max="4359" width="1.85546875" customWidth="1"/>
    <col min="4360" max="4360" width="11.85546875" customWidth="1"/>
    <col min="4361" max="4361" width="0" hidden="1" customWidth="1"/>
    <col min="4362" max="4362" width="4.7109375" customWidth="1"/>
    <col min="4363" max="4363" width="3.7109375" customWidth="1"/>
    <col min="4364" max="4364" width="8.42578125" customWidth="1"/>
    <col min="4365" max="4365" width="3.7109375" customWidth="1"/>
    <col min="4366" max="4366" width="1.5703125" customWidth="1"/>
    <col min="4367" max="4367" width="3" customWidth="1"/>
    <col min="4368" max="4368" width="4.140625" customWidth="1"/>
    <col min="4369" max="4369" width="16.140625" customWidth="1"/>
    <col min="4370" max="4370" width="4.140625" customWidth="1"/>
    <col min="4371" max="4371" width="1" customWidth="1"/>
    <col min="4609" max="4609" width="2.140625" customWidth="1"/>
    <col min="4610" max="4610" width="7.7109375" customWidth="1"/>
    <col min="4611" max="4611" width="8.28515625" customWidth="1"/>
    <col min="4612" max="4612" width="7.7109375" customWidth="1"/>
    <col min="4613" max="4613" width="4.28515625" customWidth="1"/>
    <col min="4614" max="4614" width="4.7109375" customWidth="1"/>
    <col min="4615" max="4615" width="1.85546875" customWidth="1"/>
    <col min="4616" max="4616" width="11.85546875" customWidth="1"/>
    <col min="4617" max="4617" width="0" hidden="1" customWidth="1"/>
    <col min="4618" max="4618" width="4.7109375" customWidth="1"/>
    <col min="4619" max="4619" width="3.7109375" customWidth="1"/>
    <col min="4620" max="4620" width="8.42578125" customWidth="1"/>
    <col min="4621" max="4621" width="3.7109375" customWidth="1"/>
    <col min="4622" max="4622" width="1.5703125" customWidth="1"/>
    <col min="4623" max="4623" width="3" customWidth="1"/>
    <col min="4624" max="4624" width="4.140625" customWidth="1"/>
    <col min="4625" max="4625" width="16.140625" customWidth="1"/>
    <col min="4626" max="4626" width="4.140625" customWidth="1"/>
    <col min="4627" max="4627" width="1" customWidth="1"/>
    <col min="4865" max="4865" width="2.140625" customWidth="1"/>
    <col min="4866" max="4866" width="7.7109375" customWidth="1"/>
    <col min="4867" max="4867" width="8.28515625" customWidth="1"/>
    <col min="4868" max="4868" width="7.7109375" customWidth="1"/>
    <col min="4869" max="4869" width="4.28515625" customWidth="1"/>
    <col min="4870" max="4870" width="4.7109375" customWidth="1"/>
    <col min="4871" max="4871" width="1.85546875" customWidth="1"/>
    <col min="4872" max="4872" width="11.85546875" customWidth="1"/>
    <col min="4873" max="4873" width="0" hidden="1" customWidth="1"/>
    <col min="4874" max="4874" width="4.7109375" customWidth="1"/>
    <col min="4875" max="4875" width="3.7109375" customWidth="1"/>
    <col min="4876" max="4876" width="8.42578125" customWidth="1"/>
    <col min="4877" max="4877" width="3.7109375" customWidth="1"/>
    <col min="4878" max="4878" width="1.5703125" customWidth="1"/>
    <col min="4879" max="4879" width="3" customWidth="1"/>
    <col min="4880" max="4880" width="4.140625" customWidth="1"/>
    <col min="4881" max="4881" width="16.140625" customWidth="1"/>
    <col min="4882" max="4882" width="4.140625" customWidth="1"/>
    <col min="4883" max="4883" width="1" customWidth="1"/>
    <col min="5121" max="5121" width="2.140625" customWidth="1"/>
    <col min="5122" max="5122" width="7.7109375" customWidth="1"/>
    <col min="5123" max="5123" width="8.28515625" customWidth="1"/>
    <col min="5124" max="5124" width="7.7109375" customWidth="1"/>
    <col min="5125" max="5125" width="4.28515625" customWidth="1"/>
    <col min="5126" max="5126" width="4.7109375" customWidth="1"/>
    <col min="5127" max="5127" width="1.85546875" customWidth="1"/>
    <col min="5128" max="5128" width="11.85546875" customWidth="1"/>
    <col min="5129" max="5129" width="0" hidden="1" customWidth="1"/>
    <col min="5130" max="5130" width="4.7109375" customWidth="1"/>
    <col min="5131" max="5131" width="3.7109375" customWidth="1"/>
    <col min="5132" max="5132" width="8.42578125" customWidth="1"/>
    <col min="5133" max="5133" width="3.7109375" customWidth="1"/>
    <col min="5134" max="5134" width="1.5703125" customWidth="1"/>
    <col min="5135" max="5135" width="3" customWidth="1"/>
    <col min="5136" max="5136" width="4.140625" customWidth="1"/>
    <col min="5137" max="5137" width="16.140625" customWidth="1"/>
    <col min="5138" max="5138" width="4.140625" customWidth="1"/>
    <col min="5139" max="5139" width="1" customWidth="1"/>
    <col min="5377" max="5377" width="2.140625" customWidth="1"/>
    <col min="5378" max="5378" width="7.7109375" customWidth="1"/>
    <col min="5379" max="5379" width="8.28515625" customWidth="1"/>
    <col min="5380" max="5380" width="7.7109375" customWidth="1"/>
    <col min="5381" max="5381" width="4.28515625" customWidth="1"/>
    <col min="5382" max="5382" width="4.7109375" customWidth="1"/>
    <col min="5383" max="5383" width="1.85546875" customWidth="1"/>
    <col min="5384" max="5384" width="11.85546875" customWidth="1"/>
    <col min="5385" max="5385" width="0" hidden="1" customWidth="1"/>
    <col min="5386" max="5386" width="4.7109375" customWidth="1"/>
    <col min="5387" max="5387" width="3.7109375" customWidth="1"/>
    <col min="5388" max="5388" width="8.42578125" customWidth="1"/>
    <col min="5389" max="5389" width="3.7109375" customWidth="1"/>
    <col min="5390" max="5390" width="1.5703125" customWidth="1"/>
    <col min="5391" max="5391" width="3" customWidth="1"/>
    <col min="5392" max="5392" width="4.140625" customWidth="1"/>
    <col min="5393" max="5393" width="16.140625" customWidth="1"/>
    <col min="5394" max="5394" width="4.140625" customWidth="1"/>
    <col min="5395" max="5395" width="1" customWidth="1"/>
    <col min="5633" max="5633" width="2.140625" customWidth="1"/>
    <col min="5634" max="5634" width="7.7109375" customWidth="1"/>
    <col min="5635" max="5635" width="8.28515625" customWidth="1"/>
    <col min="5636" max="5636" width="7.7109375" customWidth="1"/>
    <col min="5637" max="5637" width="4.28515625" customWidth="1"/>
    <col min="5638" max="5638" width="4.7109375" customWidth="1"/>
    <col min="5639" max="5639" width="1.85546875" customWidth="1"/>
    <col min="5640" max="5640" width="11.85546875" customWidth="1"/>
    <col min="5641" max="5641" width="0" hidden="1" customWidth="1"/>
    <col min="5642" max="5642" width="4.7109375" customWidth="1"/>
    <col min="5643" max="5643" width="3.7109375" customWidth="1"/>
    <col min="5644" max="5644" width="8.42578125" customWidth="1"/>
    <col min="5645" max="5645" width="3.7109375" customWidth="1"/>
    <col min="5646" max="5646" width="1.5703125" customWidth="1"/>
    <col min="5647" max="5647" width="3" customWidth="1"/>
    <col min="5648" max="5648" width="4.140625" customWidth="1"/>
    <col min="5649" max="5649" width="16.140625" customWidth="1"/>
    <col min="5650" max="5650" width="4.140625" customWidth="1"/>
    <col min="5651" max="5651" width="1" customWidth="1"/>
    <col min="5889" max="5889" width="2.140625" customWidth="1"/>
    <col min="5890" max="5890" width="7.7109375" customWidth="1"/>
    <col min="5891" max="5891" width="8.28515625" customWidth="1"/>
    <col min="5892" max="5892" width="7.7109375" customWidth="1"/>
    <col min="5893" max="5893" width="4.28515625" customWidth="1"/>
    <col min="5894" max="5894" width="4.7109375" customWidth="1"/>
    <col min="5895" max="5895" width="1.85546875" customWidth="1"/>
    <col min="5896" max="5896" width="11.85546875" customWidth="1"/>
    <col min="5897" max="5897" width="0" hidden="1" customWidth="1"/>
    <col min="5898" max="5898" width="4.7109375" customWidth="1"/>
    <col min="5899" max="5899" width="3.7109375" customWidth="1"/>
    <col min="5900" max="5900" width="8.42578125" customWidth="1"/>
    <col min="5901" max="5901" width="3.7109375" customWidth="1"/>
    <col min="5902" max="5902" width="1.5703125" customWidth="1"/>
    <col min="5903" max="5903" width="3" customWidth="1"/>
    <col min="5904" max="5904" width="4.140625" customWidth="1"/>
    <col min="5905" max="5905" width="16.140625" customWidth="1"/>
    <col min="5906" max="5906" width="4.140625" customWidth="1"/>
    <col min="5907" max="5907" width="1" customWidth="1"/>
    <col min="6145" max="6145" width="2.140625" customWidth="1"/>
    <col min="6146" max="6146" width="7.7109375" customWidth="1"/>
    <col min="6147" max="6147" width="8.28515625" customWidth="1"/>
    <col min="6148" max="6148" width="7.7109375" customWidth="1"/>
    <col min="6149" max="6149" width="4.28515625" customWidth="1"/>
    <col min="6150" max="6150" width="4.7109375" customWidth="1"/>
    <col min="6151" max="6151" width="1.85546875" customWidth="1"/>
    <col min="6152" max="6152" width="11.85546875" customWidth="1"/>
    <col min="6153" max="6153" width="0" hidden="1" customWidth="1"/>
    <col min="6154" max="6154" width="4.7109375" customWidth="1"/>
    <col min="6155" max="6155" width="3.7109375" customWidth="1"/>
    <col min="6156" max="6156" width="8.42578125" customWidth="1"/>
    <col min="6157" max="6157" width="3.7109375" customWidth="1"/>
    <col min="6158" max="6158" width="1.5703125" customWidth="1"/>
    <col min="6159" max="6159" width="3" customWidth="1"/>
    <col min="6160" max="6160" width="4.140625" customWidth="1"/>
    <col min="6161" max="6161" width="16.140625" customWidth="1"/>
    <col min="6162" max="6162" width="4.140625" customWidth="1"/>
    <col min="6163" max="6163" width="1" customWidth="1"/>
    <col min="6401" max="6401" width="2.140625" customWidth="1"/>
    <col min="6402" max="6402" width="7.7109375" customWidth="1"/>
    <col min="6403" max="6403" width="8.28515625" customWidth="1"/>
    <col min="6404" max="6404" width="7.7109375" customWidth="1"/>
    <col min="6405" max="6405" width="4.28515625" customWidth="1"/>
    <col min="6406" max="6406" width="4.7109375" customWidth="1"/>
    <col min="6407" max="6407" width="1.85546875" customWidth="1"/>
    <col min="6408" max="6408" width="11.85546875" customWidth="1"/>
    <col min="6409" max="6409" width="0" hidden="1" customWidth="1"/>
    <col min="6410" max="6410" width="4.7109375" customWidth="1"/>
    <col min="6411" max="6411" width="3.7109375" customWidth="1"/>
    <col min="6412" max="6412" width="8.42578125" customWidth="1"/>
    <col min="6413" max="6413" width="3.7109375" customWidth="1"/>
    <col min="6414" max="6414" width="1.5703125" customWidth="1"/>
    <col min="6415" max="6415" width="3" customWidth="1"/>
    <col min="6416" max="6416" width="4.140625" customWidth="1"/>
    <col min="6417" max="6417" width="16.140625" customWidth="1"/>
    <col min="6418" max="6418" width="4.140625" customWidth="1"/>
    <col min="6419" max="6419" width="1" customWidth="1"/>
    <col min="6657" max="6657" width="2.140625" customWidth="1"/>
    <col min="6658" max="6658" width="7.7109375" customWidth="1"/>
    <col min="6659" max="6659" width="8.28515625" customWidth="1"/>
    <col min="6660" max="6660" width="7.7109375" customWidth="1"/>
    <col min="6661" max="6661" width="4.28515625" customWidth="1"/>
    <col min="6662" max="6662" width="4.7109375" customWidth="1"/>
    <col min="6663" max="6663" width="1.85546875" customWidth="1"/>
    <col min="6664" max="6664" width="11.85546875" customWidth="1"/>
    <col min="6665" max="6665" width="0" hidden="1" customWidth="1"/>
    <col min="6666" max="6666" width="4.7109375" customWidth="1"/>
    <col min="6667" max="6667" width="3.7109375" customWidth="1"/>
    <col min="6668" max="6668" width="8.42578125" customWidth="1"/>
    <col min="6669" max="6669" width="3.7109375" customWidth="1"/>
    <col min="6670" max="6670" width="1.5703125" customWidth="1"/>
    <col min="6671" max="6671" width="3" customWidth="1"/>
    <col min="6672" max="6672" width="4.140625" customWidth="1"/>
    <col min="6673" max="6673" width="16.140625" customWidth="1"/>
    <col min="6674" max="6674" width="4.140625" customWidth="1"/>
    <col min="6675" max="6675" width="1" customWidth="1"/>
    <col min="6913" max="6913" width="2.140625" customWidth="1"/>
    <col min="6914" max="6914" width="7.7109375" customWidth="1"/>
    <col min="6915" max="6915" width="8.28515625" customWidth="1"/>
    <col min="6916" max="6916" width="7.7109375" customWidth="1"/>
    <col min="6917" max="6917" width="4.28515625" customWidth="1"/>
    <col min="6918" max="6918" width="4.7109375" customWidth="1"/>
    <col min="6919" max="6919" width="1.85546875" customWidth="1"/>
    <col min="6920" max="6920" width="11.85546875" customWidth="1"/>
    <col min="6921" max="6921" width="0" hidden="1" customWidth="1"/>
    <col min="6922" max="6922" width="4.7109375" customWidth="1"/>
    <col min="6923" max="6923" width="3.7109375" customWidth="1"/>
    <col min="6924" max="6924" width="8.42578125" customWidth="1"/>
    <col min="6925" max="6925" width="3.7109375" customWidth="1"/>
    <col min="6926" max="6926" width="1.5703125" customWidth="1"/>
    <col min="6927" max="6927" width="3" customWidth="1"/>
    <col min="6928" max="6928" width="4.140625" customWidth="1"/>
    <col min="6929" max="6929" width="16.140625" customWidth="1"/>
    <col min="6930" max="6930" width="4.140625" customWidth="1"/>
    <col min="6931" max="6931" width="1" customWidth="1"/>
    <col min="7169" max="7169" width="2.140625" customWidth="1"/>
    <col min="7170" max="7170" width="7.7109375" customWidth="1"/>
    <col min="7171" max="7171" width="8.28515625" customWidth="1"/>
    <col min="7172" max="7172" width="7.7109375" customWidth="1"/>
    <col min="7173" max="7173" width="4.28515625" customWidth="1"/>
    <col min="7174" max="7174" width="4.7109375" customWidth="1"/>
    <col min="7175" max="7175" width="1.85546875" customWidth="1"/>
    <col min="7176" max="7176" width="11.85546875" customWidth="1"/>
    <col min="7177" max="7177" width="0" hidden="1" customWidth="1"/>
    <col min="7178" max="7178" width="4.7109375" customWidth="1"/>
    <col min="7179" max="7179" width="3.7109375" customWidth="1"/>
    <col min="7180" max="7180" width="8.42578125" customWidth="1"/>
    <col min="7181" max="7181" width="3.7109375" customWidth="1"/>
    <col min="7182" max="7182" width="1.5703125" customWidth="1"/>
    <col min="7183" max="7183" width="3" customWidth="1"/>
    <col min="7184" max="7184" width="4.140625" customWidth="1"/>
    <col min="7185" max="7185" width="16.140625" customWidth="1"/>
    <col min="7186" max="7186" width="4.140625" customWidth="1"/>
    <col min="7187" max="7187" width="1" customWidth="1"/>
    <col min="7425" max="7425" width="2.140625" customWidth="1"/>
    <col min="7426" max="7426" width="7.7109375" customWidth="1"/>
    <col min="7427" max="7427" width="8.28515625" customWidth="1"/>
    <col min="7428" max="7428" width="7.7109375" customWidth="1"/>
    <col min="7429" max="7429" width="4.28515625" customWidth="1"/>
    <col min="7430" max="7430" width="4.7109375" customWidth="1"/>
    <col min="7431" max="7431" width="1.85546875" customWidth="1"/>
    <col min="7432" max="7432" width="11.85546875" customWidth="1"/>
    <col min="7433" max="7433" width="0" hidden="1" customWidth="1"/>
    <col min="7434" max="7434" width="4.7109375" customWidth="1"/>
    <col min="7435" max="7435" width="3.7109375" customWidth="1"/>
    <col min="7436" max="7436" width="8.42578125" customWidth="1"/>
    <col min="7437" max="7437" width="3.7109375" customWidth="1"/>
    <col min="7438" max="7438" width="1.5703125" customWidth="1"/>
    <col min="7439" max="7439" width="3" customWidth="1"/>
    <col min="7440" max="7440" width="4.140625" customWidth="1"/>
    <col min="7441" max="7441" width="16.140625" customWidth="1"/>
    <col min="7442" max="7442" width="4.140625" customWidth="1"/>
    <col min="7443" max="7443" width="1" customWidth="1"/>
    <col min="7681" max="7681" width="2.140625" customWidth="1"/>
    <col min="7682" max="7682" width="7.7109375" customWidth="1"/>
    <col min="7683" max="7683" width="8.28515625" customWidth="1"/>
    <col min="7684" max="7684" width="7.7109375" customWidth="1"/>
    <col min="7685" max="7685" width="4.28515625" customWidth="1"/>
    <col min="7686" max="7686" width="4.7109375" customWidth="1"/>
    <col min="7687" max="7687" width="1.85546875" customWidth="1"/>
    <col min="7688" max="7688" width="11.85546875" customWidth="1"/>
    <col min="7689" max="7689" width="0" hidden="1" customWidth="1"/>
    <col min="7690" max="7690" width="4.7109375" customWidth="1"/>
    <col min="7691" max="7691" width="3.7109375" customWidth="1"/>
    <col min="7692" max="7692" width="8.42578125" customWidth="1"/>
    <col min="7693" max="7693" width="3.7109375" customWidth="1"/>
    <col min="7694" max="7694" width="1.5703125" customWidth="1"/>
    <col min="7695" max="7695" width="3" customWidth="1"/>
    <col min="7696" max="7696" width="4.140625" customWidth="1"/>
    <col min="7697" max="7697" width="16.140625" customWidth="1"/>
    <col min="7698" max="7698" width="4.140625" customWidth="1"/>
    <col min="7699" max="7699" width="1" customWidth="1"/>
    <col min="7937" max="7937" width="2.140625" customWidth="1"/>
    <col min="7938" max="7938" width="7.7109375" customWidth="1"/>
    <col min="7939" max="7939" width="8.28515625" customWidth="1"/>
    <col min="7940" max="7940" width="7.7109375" customWidth="1"/>
    <col min="7941" max="7941" width="4.28515625" customWidth="1"/>
    <col min="7942" max="7942" width="4.7109375" customWidth="1"/>
    <col min="7943" max="7943" width="1.85546875" customWidth="1"/>
    <col min="7944" max="7944" width="11.85546875" customWidth="1"/>
    <col min="7945" max="7945" width="0" hidden="1" customWidth="1"/>
    <col min="7946" max="7946" width="4.7109375" customWidth="1"/>
    <col min="7947" max="7947" width="3.7109375" customWidth="1"/>
    <col min="7948" max="7948" width="8.42578125" customWidth="1"/>
    <col min="7949" max="7949" width="3.7109375" customWidth="1"/>
    <col min="7950" max="7950" width="1.5703125" customWidth="1"/>
    <col min="7951" max="7951" width="3" customWidth="1"/>
    <col min="7952" max="7952" width="4.140625" customWidth="1"/>
    <col min="7953" max="7953" width="16.140625" customWidth="1"/>
    <col min="7954" max="7954" width="4.140625" customWidth="1"/>
    <col min="7955" max="7955" width="1" customWidth="1"/>
    <col min="8193" max="8193" width="2.140625" customWidth="1"/>
    <col min="8194" max="8194" width="7.7109375" customWidth="1"/>
    <col min="8195" max="8195" width="8.28515625" customWidth="1"/>
    <col min="8196" max="8196" width="7.7109375" customWidth="1"/>
    <col min="8197" max="8197" width="4.28515625" customWidth="1"/>
    <col min="8198" max="8198" width="4.7109375" customWidth="1"/>
    <col min="8199" max="8199" width="1.85546875" customWidth="1"/>
    <col min="8200" max="8200" width="11.85546875" customWidth="1"/>
    <col min="8201" max="8201" width="0" hidden="1" customWidth="1"/>
    <col min="8202" max="8202" width="4.7109375" customWidth="1"/>
    <col min="8203" max="8203" width="3.7109375" customWidth="1"/>
    <col min="8204" max="8204" width="8.42578125" customWidth="1"/>
    <col min="8205" max="8205" width="3.7109375" customWidth="1"/>
    <col min="8206" max="8206" width="1.5703125" customWidth="1"/>
    <col min="8207" max="8207" width="3" customWidth="1"/>
    <col min="8208" max="8208" width="4.140625" customWidth="1"/>
    <col min="8209" max="8209" width="16.140625" customWidth="1"/>
    <col min="8210" max="8210" width="4.140625" customWidth="1"/>
    <col min="8211" max="8211" width="1" customWidth="1"/>
    <col min="8449" max="8449" width="2.140625" customWidth="1"/>
    <col min="8450" max="8450" width="7.7109375" customWidth="1"/>
    <col min="8451" max="8451" width="8.28515625" customWidth="1"/>
    <col min="8452" max="8452" width="7.7109375" customWidth="1"/>
    <col min="8453" max="8453" width="4.28515625" customWidth="1"/>
    <col min="8454" max="8454" width="4.7109375" customWidth="1"/>
    <col min="8455" max="8455" width="1.85546875" customWidth="1"/>
    <col min="8456" max="8456" width="11.85546875" customWidth="1"/>
    <col min="8457" max="8457" width="0" hidden="1" customWidth="1"/>
    <col min="8458" max="8458" width="4.7109375" customWidth="1"/>
    <col min="8459" max="8459" width="3.7109375" customWidth="1"/>
    <col min="8460" max="8460" width="8.42578125" customWidth="1"/>
    <col min="8461" max="8461" width="3.7109375" customWidth="1"/>
    <col min="8462" max="8462" width="1.5703125" customWidth="1"/>
    <col min="8463" max="8463" width="3" customWidth="1"/>
    <col min="8464" max="8464" width="4.140625" customWidth="1"/>
    <col min="8465" max="8465" width="16.140625" customWidth="1"/>
    <col min="8466" max="8466" width="4.140625" customWidth="1"/>
    <col min="8467" max="8467" width="1" customWidth="1"/>
    <col min="8705" max="8705" width="2.140625" customWidth="1"/>
    <col min="8706" max="8706" width="7.7109375" customWidth="1"/>
    <col min="8707" max="8707" width="8.28515625" customWidth="1"/>
    <col min="8708" max="8708" width="7.7109375" customWidth="1"/>
    <col min="8709" max="8709" width="4.28515625" customWidth="1"/>
    <col min="8710" max="8710" width="4.7109375" customWidth="1"/>
    <col min="8711" max="8711" width="1.85546875" customWidth="1"/>
    <col min="8712" max="8712" width="11.85546875" customWidth="1"/>
    <col min="8713" max="8713" width="0" hidden="1" customWidth="1"/>
    <col min="8714" max="8714" width="4.7109375" customWidth="1"/>
    <col min="8715" max="8715" width="3.7109375" customWidth="1"/>
    <col min="8716" max="8716" width="8.42578125" customWidth="1"/>
    <col min="8717" max="8717" width="3.7109375" customWidth="1"/>
    <col min="8718" max="8718" width="1.5703125" customWidth="1"/>
    <col min="8719" max="8719" width="3" customWidth="1"/>
    <col min="8720" max="8720" width="4.140625" customWidth="1"/>
    <col min="8721" max="8721" width="16.140625" customWidth="1"/>
    <col min="8722" max="8722" width="4.140625" customWidth="1"/>
    <col min="8723" max="8723" width="1" customWidth="1"/>
    <col min="8961" max="8961" width="2.140625" customWidth="1"/>
    <col min="8962" max="8962" width="7.7109375" customWidth="1"/>
    <col min="8963" max="8963" width="8.28515625" customWidth="1"/>
    <col min="8964" max="8964" width="7.7109375" customWidth="1"/>
    <col min="8965" max="8965" width="4.28515625" customWidth="1"/>
    <col min="8966" max="8966" width="4.7109375" customWidth="1"/>
    <col min="8967" max="8967" width="1.85546875" customWidth="1"/>
    <col min="8968" max="8968" width="11.85546875" customWidth="1"/>
    <col min="8969" max="8969" width="0" hidden="1" customWidth="1"/>
    <col min="8970" max="8970" width="4.7109375" customWidth="1"/>
    <col min="8971" max="8971" width="3.7109375" customWidth="1"/>
    <col min="8972" max="8972" width="8.42578125" customWidth="1"/>
    <col min="8973" max="8973" width="3.7109375" customWidth="1"/>
    <col min="8974" max="8974" width="1.5703125" customWidth="1"/>
    <col min="8975" max="8975" width="3" customWidth="1"/>
    <col min="8976" max="8976" width="4.140625" customWidth="1"/>
    <col min="8977" max="8977" width="16.140625" customWidth="1"/>
    <col min="8978" max="8978" width="4.140625" customWidth="1"/>
    <col min="8979" max="8979" width="1" customWidth="1"/>
    <col min="9217" max="9217" width="2.140625" customWidth="1"/>
    <col min="9218" max="9218" width="7.7109375" customWidth="1"/>
    <col min="9219" max="9219" width="8.28515625" customWidth="1"/>
    <col min="9220" max="9220" width="7.7109375" customWidth="1"/>
    <col min="9221" max="9221" width="4.28515625" customWidth="1"/>
    <col min="9222" max="9222" width="4.7109375" customWidth="1"/>
    <col min="9223" max="9223" width="1.85546875" customWidth="1"/>
    <col min="9224" max="9224" width="11.85546875" customWidth="1"/>
    <col min="9225" max="9225" width="0" hidden="1" customWidth="1"/>
    <col min="9226" max="9226" width="4.7109375" customWidth="1"/>
    <col min="9227" max="9227" width="3.7109375" customWidth="1"/>
    <col min="9228" max="9228" width="8.42578125" customWidth="1"/>
    <col min="9229" max="9229" width="3.7109375" customWidth="1"/>
    <col min="9230" max="9230" width="1.5703125" customWidth="1"/>
    <col min="9231" max="9231" width="3" customWidth="1"/>
    <col min="9232" max="9232" width="4.140625" customWidth="1"/>
    <col min="9233" max="9233" width="16.140625" customWidth="1"/>
    <col min="9234" max="9234" width="4.140625" customWidth="1"/>
    <col min="9235" max="9235" width="1" customWidth="1"/>
    <col min="9473" max="9473" width="2.140625" customWidth="1"/>
    <col min="9474" max="9474" width="7.7109375" customWidth="1"/>
    <col min="9475" max="9475" width="8.28515625" customWidth="1"/>
    <col min="9476" max="9476" width="7.7109375" customWidth="1"/>
    <col min="9477" max="9477" width="4.28515625" customWidth="1"/>
    <col min="9478" max="9478" width="4.7109375" customWidth="1"/>
    <col min="9479" max="9479" width="1.85546875" customWidth="1"/>
    <col min="9480" max="9480" width="11.85546875" customWidth="1"/>
    <col min="9481" max="9481" width="0" hidden="1" customWidth="1"/>
    <col min="9482" max="9482" width="4.7109375" customWidth="1"/>
    <col min="9483" max="9483" width="3.7109375" customWidth="1"/>
    <col min="9484" max="9484" width="8.42578125" customWidth="1"/>
    <col min="9485" max="9485" width="3.7109375" customWidth="1"/>
    <col min="9486" max="9486" width="1.5703125" customWidth="1"/>
    <col min="9487" max="9487" width="3" customWidth="1"/>
    <col min="9488" max="9488" width="4.140625" customWidth="1"/>
    <col min="9489" max="9489" width="16.140625" customWidth="1"/>
    <col min="9490" max="9490" width="4.140625" customWidth="1"/>
    <col min="9491" max="9491" width="1" customWidth="1"/>
    <col min="9729" max="9729" width="2.140625" customWidth="1"/>
    <col min="9730" max="9730" width="7.7109375" customWidth="1"/>
    <col min="9731" max="9731" width="8.28515625" customWidth="1"/>
    <col min="9732" max="9732" width="7.7109375" customWidth="1"/>
    <col min="9733" max="9733" width="4.28515625" customWidth="1"/>
    <col min="9734" max="9734" width="4.7109375" customWidth="1"/>
    <col min="9735" max="9735" width="1.85546875" customWidth="1"/>
    <col min="9736" max="9736" width="11.85546875" customWidth="1"/>
    <col min="9737" max="9737" width="0" hidden="1" customWidth="1"/>
    <col min="9738" max="9738" width="4.7109375" customWidth="1"/>
    <col min="9739" max="9739" width="3.7109375" customWidth="1"/>
    <col min="9740" max="9740" width="8.42578125" customWidth="1"/>
    <col min="9741" max="9741" width="3.7109375" customWidth="1"/>
    <col min="9742" max="9742" width="1.5703125" customWidth="1"/>
    <col min="9743" max="9743" width="3" customWidth="1"/>
    <col min="9744" max="9744" width="4.140625" customWidth="1"/>
    <col min="9745" max="9745" width="16.140625" customWidth="1"/>
    <col min="9746" max="9746" width="4.140625" customWidth="1"/>
    <col min="9747" max="9747" width="1" customWidth="1"/>
    <col min="9985" max="9985" width="2.140625" customWidth="1"/>
    <col min="9986" max="9986" width="7.7109375" customWidth="1"/>
    <col min="9987" max="9987" width="8.28515625" customWidth="1"/>
    <col min="9988" max="9988" width="7.7109375" customWidth="1"/>
    <col min="9989" max="9989" width="4.28515625" customWidth="1"/>
    <col min="9990" max="9990" width="4.7109375" customWidth="1"/>
    <col min="9991" max="9991" width="1.85546875" customWidth="1"/>
    <col min="9992" max="9992" width="11.85546875" customWidth="1"/>
    <col min="9993" max="9993" width="0" hidden="1" customWidth="1"/>
    <col min="9994" max="9994" width="4.7109375" customWidth="1"/>
    <col min="9995" max="9995" width="3.7109375" customWidth="1"/>
    <col min="9996" max="9996" width="8.42578125" customWidth="1"/>
    <col min="9997" max="9997" width="3.7109375" customWidth="1"/>
    <col min="9998" max="9998" width="1.5703125" customWidth="1"/>
    <col min="9999" max="9999" width="3" customWidth="1"/>
    <col min="10000" max="10000" width="4.140625" customWidth="1"/>
    <col min="10001" max="10001" width="16.140625" customWidth="1"/>
    <col min="10002" max="10002" width="4.140625" customWidth="1"/>
    <col min="10003" max="10003" width="1" customWidth="1"/>
    <col min="10241" max="10241" width="2.140625" customWidth="1"/>
    <col min="10242" max="10242" width="7.7109375" customWidth="1"/>
    <col min="10243" max="10243" width="8.28515625" customWidth="1"/>
    <col min="10244" max="10244" width="7.7109375" customWidth="1"/>
    <col min="10245" max="10245" width="4.28515625" customWidth="1"/>
    <col min="10246" max="10246" width="4.7109375" customWidth="1"/>
    <col min="10247" max="10247" width="1.85546875" customWidth="1"/>
    <col min="10248" max="10248" width="11.85546875" customWidth="1"/>
    <col min="10249" max="10249" width="0" hidden="1" customWidth="1"/>
    <col min="10250" max="10250" width="4.7109375" customWidth="1"/>
    <col min="10251" max="10251" width="3.7109375" customWidth="1"/>
    <col min="10252" max="10252" width="8.42578125" customWidth="1"/>
    <col min="10253" max="10253" width="3.7109375" customWidth="1"/>
    <col min="10254" max="10254" width="1.5703125" customWidth="1"/>
    <col min="10255" max="10255" width="3" customWidth="1"/>
    <col min="10256" max="10256" width="4.140625" customWidth="1"/>
    <col min="10257" max="10257" width="16.140625" customWidth="1"/>
    <col min="10258" max="10258" width="4.140625" customWidth="1"/>
    <col min="10259" max="10259" width="1" customWidth="1"/>
    <col min="10497" max="10497" width="2.140625" customWidth="1"/>
    <col min="10498" max="10498" width="7.7109375" customWidth="1"/>
    <col min="10499" max="10499" width="8.28515625" customWidth="1"/>
    <col min="10500" max="10500" width="7.7109375" customWidth="1"/>
    <col min="10501" max="10501" width="4.28515625" customWidth="1"/>
    <col min="10502" max="10502" width="4.7109375" customWidth="1"/>
    <col min="10503" max="10503" width="1.85546875" customWidth="1"/>
    <col min="10504" max="10504" width="11.85546875" customWidth="1"/>
    <col min="10505" max="10505" width="0" hidden="1" customWidth="1"/>
    <col min="10506" max="10506" width="4.7109375" customWidth="1"/>
    <col min="10507" max="10507" width="3.7109375" customWidth="1"/>
    <col min="10508" max="10508" width="8.42578125" customWidth="1"/>
    <col min="10509" max="10509" width="3.7109375" customWidth="1"/>
    <col min="10510" max="10510" width="1.5703125" customWidth="1"/>
    <col min="10511" max="10511" width="3" customWidth="1"/>
    <col min="10512" max="10512" width="4.140625" customWidth="1"/>
    <col min="10513" max="10513" width="16.140625" customWidth="1"/>
    <col min="10514" max="10514" width="4.140625" customWidth="1"/>
    <col min="10515" max="10515" width="1" customWidth="1"/>
    <col min="10753" max="10753" width="2.140625" customWidth="1"/>
    <col min="10754" max="10754" width="7.7109375" customWidth="1"/>
    <col min="10755" max="10755" width="8.28515625" customWidth="1"/>
    <col min="10756" max="10756" width="7.7109375" customWidth="1"/>
    <col min="10757" max="10757" width="4.28515625" customWidth="1"/>
    <col min="10758" max="10758" width="4.7109375" customWidth="1"/>
    <col min="10759" max="10759" width="1.85546875" customWidth="1"/>
    <col min="10760" max="10760" width="11.85546875" customWidth="1"/>
    <col min="10761" max="10761" width="0" hidden="1" customWidth="1"/>
    <col min="10762" max="10762" width="4.7109375" customWidth="1"/>
    <col min="10763" max="10763" width="3.7109375" customWidth="1"/>
    <col min="10764" max="10764" width="8.42578125" customWidth="1"/>
    <col min="10765" max="10765" width="3.7109375" customWidth="1"/>
    <col min="10766" max="10766" width="1.5703125" customWidth="1"/>
    <col min="10767" max="10767" width="3" customWidth="1"/>
    <col min="10768" max="10768" width="4.140625" customWidth="1"/>
    <col min="10769" max="10769" width="16.140625" customWidth="1"/>
    <col min="10770" max="10770" width="4.140625" customWidth="1"/>
    <col min="10771" max="10771" width="1" customWidth="1"/>
    <col min="11009" max="11009" width="2.140625" customWidth="1"/>
    <col min="11010" max="11010" width="7.7109375" customWidth="1"/>
    <col min="11011" max="11011" width="8.28515625" customWidth="1"/>
    <col min="11012" max="11012" width="7.7109375" customWidth="1"/>
    <col min="11013" max="11013" width="4.28515625" customWidth="1"/>
    <col min="11014" max="11014" width="4.7109375" customWidth="1"/>
    <col min="11015" max="11015" width="1.85546875" customWidth="1"/>
    <col min="11016" max="11016" width="11.85546875" customWidth="1"/>
    <col min="11017" max="11017" width="0" hidden="1" customWidth="1"/>
    <col min="11018" max="11018" width="4.7109375" customWidth="1"/>
    <col min="11019" max="11019" width="3.7109375" customWidth="1"/>
    <col min="11020" max="11020" width="8.42578125" customWidth="1"/>
    <col min="11021" max="11021" width="3.7109375" customWidth="1"/>
    <col min="11022" max="11022" width="1.5703125" customWidth="1"/>
    <col min="11023" max="11023" width="3" customWidth="1"/>
    <col min="11024" max="11024" width="4.140625" customWidth="1"/>
    <col min="11025" max="11025" width="16.140625" customWidth="1"/>
    <col min="11026" max="11026" width="4.140625" customWidth="1"/>
    <col min="11027" max="11027" width="1" customWidth="1"/>
    <col min="11265" max="11265" width="2.140625" customWidth="1"/>
    <col min="11266" max="11266" width="7.7109375" customWidth="1"/>
    <col min="11267" max="11267" width="8.28515625" customWidth="1"/>
    <col min="11268" max="11268" width="7.7109375" customWidth="1"/>
    <col min="11269" max="11269" width="4.28515625" customWidth="1"/>
    <col min="11270" max="11270" width="4.7109375" customWidth="1"/>
    <col min="11271" max="11271" width="1.85546875" customWidth="1"/>
    <col min="11272" max="11272" width="11.85546875" customWidth="1"/>
    <col min="11273" max="11273" width="0" hidden="1" customWidth="1"/>
    <col min="11274" max="11274" width="4.7109375" customWidth="1"/>
    <col min="11275" max="11275" width="3.7109375" customWidth="1"/>
    <col min="11276" max="11276" width="8.42578125" customWidth="1"/>
    <col min="11277" max="11277" width="3.7109375" customWidth="1"/>
    <col min="11278" max="11278" width="1.5703125" customWidth="1"/>
    <col min="11279" max="11279" width="3" customWidth="1"/>
    <col min="11280" max="11280" width="4.140625" customWidth="1"/>
    <col min="11281" max="11281" width="16.140625" customWidth="1"/>
    <col min="11282" max="11282" width="4.140625" customWidth="1"/>
    <col min="11283" max="11283" width="1" customWidth="1"/>
    <col min="11521" max="11521" width="2.140625" customWidth="1"/>
    <col min="11522" max="11522" width="7.7109375" customWidth="1"/>
    <col min="11523" max="11523" width="8.28515625" customWidth="1"/>
    <col min="11524" max="11524" width="7.7109375" customWidth="1"/>
    <col min="11525" max="11525" width="4.28515625" customWidth="1"/>
    <col min="11526" max="11526" width="4.7109375" customWidth="1"/>
    <col min="11527" max="11527" width="1.85546875" customWidth="1"/>
    <col min="11528" max="11528" width="11.85546875" customWidth="1"/>
    <col min="11529" max="11529" width="0" hidden="1" customWidth="1"/>
    <col min="11530" max="11530" width="4.7109375" customWidth="1"/>
    <col min="11531" max="11531" width="3.7109375" customWidth="1"/>
    <col min="11532" max="11532" width="8.42578125" customWidth="1"/>
    <col min="11533" max="11533" width="3.7109375" customWidth="1"/>
    <col min="11534" max="11534" width="1.5703125" customWidth="1"/>
    <col min="11535" max="11535" width="3" customWidth="1"/>
    <col min="11536" max="11536" width="4.140625" customWidth="1"/>
    <col min="11537" max="11537" width="16.140625" customWidth="1"/>
    <col min="11538" max="11538" width="4.140625" customWidth="1"/>
    <col min="11539" max="11539" width="1" customWidth="1"/>
    <col min="11777" max="11777" width="2.140625" customWidth="1"/>
    <col min="11778" max="11778" width="7.7109375" customWidth="1"/>
    <col min="11779" max="11779" width="8.28515625" customWidth="1"/>
    <col min="11780" max="11780" width="7.7109375" customWidth="1"/>
    <col min="11781" max="11781" width="4.28515625" customWidth="1"/>
    <col min="11782" max="11782" width="4.7109375" customWidth="1"/>
    <col min="11783" max="11783" width="1.85546875" customWidth="1"/>
    <col min="11784" max="11784" width="11.85546875" customWidth="1"/>
    <col min="11785" max="11785" width="0" hidden="1" customWidth="1"/>
    <col min="11786" max="11786" width="4.7109375" customWidth="1"/>
    <col min="11787" max="11787" width="3.7109375" customWidth="1"/>
    <col min="11788" max="11788" width="8.42578125" customWidth="1"/>
    <col min="11789" max="11789" width="3.7109375" customWidth="1"/>
    <col min="11790" max="11790" width="1.5703125" customWidth="1"/>
    <col min="11791" max="11791" width="3" customWidth="1"/>
    <col min="11792" max="11792" width="4.140625" customWidth="1"/>
    <col min="11793" max="11793" width="16.140625" customWidth="1"/>
    <col min="11794" max="11794" width="4.140625" customWidth="1"/>
    <col min="11795" max="11795" width="1" customWidth="1"/>
    <col min="12033" max="12033" width="2.140625" customWidth="1"/>
    <col min="12034" max="12034" width="7.7109375" customWidth="1"/>
    <col min="12035" max="12035" width="8.28515625" customWidth="1"/>
    <col min="12036" max="12036" width="7.7109375" customWidth="1"/>
    <col min="12037" max="12037" width="4.28515625" customWidth="1"/>
    <col min="12038" max="12038" width="4.7109375" customWidth="1"/>
    <col min="12039" max="12039" width="1.85546875" customWidth="1"/>
    <col min="12040" max="12040" width="11.85546875" customWidth="1"/>
    <col min="12041" max="12041" width="0" hidden="1" customWidth="1"/>
    <col min="12042" max="12042" width="4.7109375" customWidth="1"/>
    <col min="12043" max="12043" width="3.7109375" customWidth="1"/>
    <col min="12044" max="12044" width="8.42578125" customWidth="1"/>
    <col min="12045" max="12045" width="3.7109375" customWidth="1"/>
    <col min="12046" max="12046" width="1.5703125" customWidth="1"/>
    <col min="12047" max="12047" width="3" customWidth="1"/>
    <col min="12048" max="12048" width="4.140625" customWidth="1"/>
    <col min="12049" max="12049" width="16.140625" customWidth="1"/>
    <col min="12050" max="12050" width="4.140625" customWidth="1"/>
    <col min="12051" max="12051" width="1" customWidth="1"/>
    <col min="12289" max="12289" width="2.140625" customWidth="1"/>
    <col min="12290" max="12290" width="7.7109375" customWidth="1"/>
    <col min="12291" max="12291" width="8.28515625" customWidth="1"/>
    <col min="12292" max="12292" width="7.7109375" customWidth="1"/>
    <col min="12293" max="12293" width="4.28515625" customWidth="1"/>
    <col min="12294" max="12294" width="4.7109375" customWidth="1"/>
    <col min="12295" max="12295" width="1.85546875" customWidth="1"/>
    <col min="12296" max="12296" width="11.85546875" customWidth="1"/>
    <col min="12297" max="12297" width="0" hidden="1" customWidth="1"/>
    <col min="12298" max="12298" width="4.7109375" customWidth="1"/>
    <col min="12299" max="12299" width="3.7109375" customWidth="1"/>
    <col min="12300" max="12300" width="8.42578125" customWidth="1"/>
    <col min="12301" max="12301" width="3.7109375" customWidth="1"/>
    <col min="12302" max="12302" width="1.5703125" customWidth="1"/>
    <col min="12303" max="12303" width="3" customWidth="1"/>
    <col min="12304" max="12304" width="4.140625" customWidth="1"/>
    <col min="12305" max="12305" width="16.140625" customWidth="1"/>
    <col min="12306" max="12306" width="4.140625" customWidth="1"/>
    <col min="12307" max="12307" width="1" customWidth="1"/>
    <col min="12545" max="12545" width="2.140625" customWidth="1"/>
    <col min="12546" max="12546" width="7.7109375" customWidth="1"/>
    <col min="12547" max="12547" width="8.28515625" customWidth="1"/>
    <col min="12548" max="12548" width="7.7109375" customWidth="1"/>
    <col min="12549" max="12549" width="4.28515625" customWidth="1"/>
    <col min="12550" max="12550" width="4.7109375" customWidth="1"/>
    <col min="12551" max="12551" width="1.85546875" customWidth="1"/>
    <col min="12552" max="12552" width="11.85546875" customWidth="1"/>
    <col min="12553" max="12553" width="0" hidden="1" customWidth="1"/>
    <col min="12554" max="12554" width="4.7109375" customWidth="1"/>
    <col min="12555" max="12555" width="3.7109375" customWidth="1"/>
    <col min="12556" max="12556" width="8.42578125" customWidth="1"/>
    <col min="12557" max="12557" width="3.7109375" customWidth="1"/>
    <col min="12558" max="12558" width="1.5703125" customWidth="1"/>
    <col min="12559" max="12559" width="3" customWidth="1"/>
    <col min="12560" max="12560" width="4.140625" customWidth="1"/>
    <col min="12561" max="12561" width="16.140625" customWidth="1"/>
    <col min="12562" max="12562" width="4.140625" customWidth="1"/>
    <col min="12563" max="12563" width="1" customWidth="1"/>
    <col min="12801" max="12801" width="2.140625" customWidth="1"/>
    <col min="12802" max="12802" width="7.7109375" customWidth="1"/>
    <col min="12803" max="12803" width="8.28515625" customWidth="1"/>
    <col min="12804" max="12804" width="7.7109375" customWidth="1"/>
    <col min="12805" max="12805" width="4.28515625" customWidth="1"/>
    <col min="12806" max="12806" width="4.7109375" customWidth="1"/>
    <col min="12807" max="12807" width="1.85546875" customWidth="1"/>
    <col min="12808" max="12808" width="11.85546875" customWidth="1"/>
    <col min="12809" max="12809" width="0" hidden="1" customWidth="1"/>
    <col min="12810" max="12810" width="4.7109375" customWidth="1"/>
    <col min="12811" max="12811" width="3.7109375" customWidth="1"/>
    <col min="12812" max="12812" width="8.42578125" customWidth="1"/>
    <col min="12813" max="12813" width="3.7109375" customWidth="1"/>
    <col min="12814" max="12814" width="1.5703125" customWidth="1"/>
    <col min="12815" max="12815" width="3" customWidth="1"/>
    <col min="12816" max="12816" width="4.140625" customWidth="1"/>
    <col min="12817" max="12817" width="16.140625" customWidth="1"/>
    <col min="12818" max="12818" width="4.140625" customWidth="1"/>
    <col min="12819" max="12819" width="1" customWidth="1"/>
    <col min="13057" max="13057" width="2.140625" customWidth="1"/>
    <col min="13058" max="13058" width="7.7109375" customWidth="1"/>
    <col min="13059" max="13059" width="8.28515625" customWidth="1"/>
    <col min="13060" max="13060" width="7.7109375" customWidth="1"/>
    <col min="13061" max="13061" width="4.28515625" customWidth="1"/>
    <col min="13062" max="13062" width="4.7109375" customWidth="1"/>
    <col min="13063" max="13063" width="1.85546875" customWidth="1"/>
    <col min="13064" max="13064" width="11.85546875" customWidth="1"/>
    <col min="13065" max="13065" width="0" hidden="1" customWidth="1"/>
    <col min="13066" max="13066" width="4.7109375" customWidth="1"/>
    <col min="13067" max="13067" width="3.7109375" customWidth="1"/>
    <col min="13068" max="13068" width="8.42578125" customWidth="1"/>
    <col min="13069" max="13069" width="3.7109375" customWidth="1"/>
    <col min="13070" max="13070" width="1.5703125" customWidth="1"/>
    <col min="13071" max="13071" width="3" customWidth="1"/>
    <col min="13072" max="13072" width="4.140625" customWidth="1"/>
    <col min="13073" max="13073" width="16.140625" customWidth="1"/>
    <col min="13074" max="13074" width="4.140625" customWidth="1"/>
    <col min="13075" max="13075" width="1" customWidth="1"/>
    <col min="13313" max="13313" width="2.140625" customWidth="1"/>
    <col min="13314" max="13314" width="7.7109375" customWidth="1"/>
    <col min="13315" max="13315" width="8.28515625" customWidth="1"/>
    <col min="13316" max="13316" width="7.7109375" customWidth="1"/>
    <col min="13317" max="13317" width="4.28515625" customWidth="1"/>
    <col min="13318" max="13318" width="4.7109375" customWidth="1"/>
    <col min="13319" max="13319" width="1.85546875" customWidth="1"/>
    <col min="13320" max="13320" width="11.85546875" customWidth="1"/>
    <col min="13321" max="13321" width="0" hidden="1" customWidth="1"/>
    <col min="13322" max="13322" width="4.7109375" customWidth="1"/>
    <col min="13323" max="13323" width="3.7109375" customWidth="1"/>
    <col min="13324" max="13324" width="8.42578125" customWidth="1"/>
    <col min="13325" max="13325" width="3.7109375" customWidth="1"/>
    <col min="13326" max="13326" width="1.5703125" customWidth="1"/>
    <col min="13327" max="13327" width="3" customWidth="1"/>
    <col min="13328" max="13328" width="4.140625" customWidth="1"/>
    <col min="13329" max="13329" width="16.140625" customWidth="1"/>
    <col min="13330" max="13330" width="4.140625" customWidth="1"/>
    <col min="13331" max="13331" width="1" customWidth="1"/>
    <col min="13569" max="13569" width="2.140625" customWidth="1"/>
    <col min="13570" max="13570" width="7.7109375" customWidth="1"/>
    <col min="13571" max="13571" width="8.28515625" customWidth="1"/>
    <col min="13572" max="13572" width="7.7109375" customWidth="1"/>
    <col min="13573" max="13573" width="4.28515625" customWidth="1"/>
    <col min="13574" max="13574" width="4.7109375" customWidth="1"/>
    <col min="13575" max="13575" width="1.85546875" customWidth="1"/>
    <col min="13576" max="13576" width="11.85546875" customWidth="1"/>
    <col min="13577" max="13577" width="0" hidden="1" customWidth="1"/>
    <col min="13578" max="13578" width="4.7109375" customWidth="1"/>
    <col min="13579" max="13579" width="3.7109375" customWidth="1"/>
    <col min="13580" max="13580" width="8.42578125" customWidth="1"/>
    <col min="13581" max="13581" width="3.7109375" customWidth="1"/>
    <col min="13582" max="13582" width="1.5703125" customWidth="1"/>
    <col min="13583" max="13583" width="3" customWidth="1"/>
    <col min="13584" max="13584" width="4.140625" customWidth="1"/>
    <col min="13585" max="13585" width="16.140625" customWidth="1"/>
    <col min="13586" max="13586" width="4.140625" customWidth="1"/>
    <col min="13587" max="13587" width="1" customWidth="1"/>
    <col min="13825" max="13825" width="2.140625" customWidth="1"/>
    <col min="13826" max="13826" width="7.7109375" customWidth="1"/>
    <col min="13827" max="13827" width="8.28515625" customWidth="1"/>
    <col min="13828" max="13828" width="7.7109375" customWidth="1"/>
    <col min="13829" max="13829" width="4.28515625" customWidth="1"/>
    <col min="13830" max="13830" width="4.7109375" customWidth="1"/>
    <col min="13831" max="13831" width="1.85546875" customWidth="1"/>
    <col min="13832" max="13832" width="11.85546875" customWidth="1"/>
    <col min="13833" max="13833" width="0" hidden="1" customWidth="1"/>
    <col min="13834" max="13834" width="4.7109375" customWidth="1"/>
    <col min="13835" max="13835" width="3.7109375" customWidth="1"/>
    <col min="13836" max="13836" width="8.42578125" customWidth="1"/>
    <col min="13837" max="13837" width="3.7109375" customWidth="1"/>
    <col min="13838" max="13838" width="1.5703125" customWidth="1"/>
    <col min="13839" max="13839" width="3" customWidth="1"/>
    <col min="13840" max="13840" width="4.140625" customWidth="1"/>
    <col min="13841" max="13841" width="16.140625" customWidth="1"/>
    <col min="13842" max="13842" width="4.140625" customWidth="1"/>
    <col min="13843" max="13843" width="1" customWidth="1"/>
    <col min="14081" max="14081" width="2.140625" customWidth="1"/>
    <col min="14082" max="14082" width="7.7109375" customWidth="1"/>
    <col min="14083" max="14083" width="8.28515625" customWidth="1"/>
    <col min="14084" max="14084" width="7.7109375" customWidth="1"/>
    <col min="14085" max="14085" width="4.28515625" customWidth="1"/>
    <col min="14086" max="14086" width="4.7109375" customWidth="1"/>
    <col min="14087" max="14087" width="1.85546875" customWidth="1"/>
    <col min="14088" max="14088" width="11.85546875" customWidth="1"/>
    <col min="14089" max="14089" width="0" hidden="1" customWidth="1"/>
    <col min="14090" max="14090" width="4.7109375" customWidth="1"/>
    <col min="14091" max="14091" width="3.7109375" customWidth="1"/>
    <col min="14092" max="14092" width="8.42578125" customWidth="1"/>
    <col min="14093" max="14093" width="3.7109375" customWidth="1"/>
    <col min="14094" max="14094" width="1.5703125" customWidth="1"/>
    <col min="14095" max="14095" width="3" customWidth="1"/>
    <col min="14096" max="14096" width="4.140625" customWidth="1"/>
    <col min="14097" max="14097" width="16.140625" customWidth="1"/>
    <col min="14098" max="14098" width="4.140625" customWidth="1"/>
    <col min="14099" max="14099" width="1" customWidth="1"/>
    <col min="14337" max="14337" width="2.140625" customWidth="1"/>
    <col min="14338" max="14338" width="7.7109375" customWidth="1"/>
    <col min="14339" max="14339" width="8.28515625" customWidth="1"/>
    <col min="14340" max="14340" width="7.7109375" customWidth="1"/>
    <col min="14341" max="14341" width="4.28515625" customWidth="1"/>
    <col min="14342" max="14342" width="4.7109375" customWidth="1"/>
    <col min="14343" max="14343" width="1.85546875" customWidth="1"/>
    <col min="14344" max="14344" width="11.85546875" customWidth="1"/>
    <col min="14345" max="14345" width="0" hidden="1" customWidth="1"/>
    <col min="14346" max="14346" width="4.7109375" customWidth="1"/>
    <col min="14347" max="14347" width="3.7109375" customWidth="1"/>
    <col min="14348" max="14348" width="8.42578125" customWidth="1"/>
    <col min="14349" max="14349" width="3.7109375" customWidth="1"/>
    <col min="14350" max="14350" width="1.5703125" customWidth="1"/>
    <col min="14351" max="14351" width="3" customWidth="1"/>
    <col min="14352" max="14352" width="4.140625" customWidth="1"/>
    <col min="14353" max="14353" width="16.140625" customWidth="1"/>
    <col min="14354" max="14354" width="4.140625" customWidth="1"/>
    <col min="14355" max="14355" width="1" customWidth="1"/>
    <col min="14593" max="14593" width="2.140625" customWidth="1"/>
    <col min="14594" max="14594" width="7.7109375" customWidth="1"/>
    <col min="14595" max="14595" width="8.28515625" customWidth="1"/>
    <col min="14596" max="14596" width="7.7109375" customWidth="1"/>
    <col min="14597" max="14597" width="4.28515625" customWidth="1"/>
    <col min="14598" max="14598" width="4.7109375" customWidth="1"/>
    <col min="14599" max="14599" width="1.85546875" customWidth="1"/>
    <col min="14600" max="14600" width="11.85546875" customWidth="1"/>
    <col min="14601" max="14601" width="0" hidden="1" customWidth="1"/>
    <col min="14602" max="14602" width="4.7109375" customWidth="1"/>
    <col min="14603" max="14603" width="3.7109375" customWidth="1"/>
    <col min="14604" max="14604" width="8.42578125" customWidth="1"/>
    <col min="14605" max="14605" width="3.7109375" customWidth="1"/>
    <col min="14606" max="14606" width="1.5703125" customWidth="1"/>
    <col min="14607" max="14607" width="3" customWidth="1"/>
    <col min="14608" max="14608" width="4.140625" customWidth="1"/>
    <col min="14609" max="14609" width="16.140625" customWidth="1"/>
    <col min="14610" max="14610" width="4.140625" customWidth="1"/>
    <col min="14611" max="14611" width="1" customWidth="1"/>
    <col min="14849" max="14849" width="2.140625" customWidth="1"/>
    <col min="14850" max="14850" width="7.7109375" customWidth="1"/>
    <col min="14851" max="14851" width="8.28515625" customWidth="1"/>
    <col min="14852" max="14852" width="7.7109375" customWidth="1"/>
    <col min="14853" max="14853" width="4.28515625" customWidth="1"/>
    <col min="14854" max="14854" width="4.7109375" customWidth="1"/>
    <col min="14855" max="14855" width="1.85546875" customWidth="1"/>
    <col min="14856" max="14856" width="11.85546875" customWidth="1"/>
    <col min="14857" max="14857" width="0" hidden="1" customWidth="1"/>
    <col min="14858" max="14858" width="4.7109375" customWidth="1"/>
    <col min="14859" max="14859" width="3.7109375" customWidth="1"/>
    <col min="14860" max="14860" width="8.42578125" customWidth="1"/>
    <col min="14861" max="14861" width="3.7109375" customWidth="1"/>
    <col min="14862" max="14862" width="1.5703125" customWidth="1"/>
    <col min="14863" max="14863" width="3" customWidth="1"/>
    <col min="14864" max="14864" width="4.140625" customWidth="1"/>
    <col min="14865" max="14865" width="16.140625" customWidth="1"/>
    <col min="14866" max="14866" width="4.140625" customWidth="1"/>
    <col min="14867" max="14867" width="1" customWidth="1"/>
    <col min="15105" max="15105" width="2.140625" customWidth="1"/>
    <col min="15106" max="15106" width="7.7109375" customWidth="1"/>
    <col min="15107" max="15107" width="8.28515625" customWidth="1"/>
    <col min="15108" max="15108" width="7.7109375" customWidth="1"/>
    <col min="15109" max="15109" width="4.28515625" customWidth="1"/>
    <col min="15110" max="15110" width="4.7109375" customWidth="1"/>
    <col min="15111" max="15111" width="1.85546875" customWidth="1"/>
    <col min="15112" max="15112" width="11.85546875" customWidth="1"/>
    <col min="15113" max="15113" width="0" hidden="1" customWidth="1"/>
    <col min="15114" max="15114" width="4.7109375" customWidth="1"/>
    <col min="15115" max="15115" width="3.7109375" customWidth="1"/>
    <col min="15116" max="15116" width="8.42578125" customWidth="1"/>
    <col min="15117" max="15117" width="3.7109375" customWidth="1"/>
    <col min="15118" max="15118" width="1.5703125" customWidth="1"/>
    <col min="15119" max="15119" width="3" customWidth="1"/>
    <col min="15120" max="15120" width="4.140625" customWidth="1"/>
    <col min="15121" max="15121" width="16.140625" customWidth="1"/>
    <col min="15122" max="15122" width="4.140625" customWidth="1"/>
    <col min="15123" max="15123" width="1" customWidth="1"/>
    <col min="15361" max="15361" width="2.140625" customWidth="1"/>
    <col min="15362" max="15362" width="7.7109375" customWidth="1"/>
    <col min="15363" max="15363" width="8.28515625" customWidth="1"/>
    <col min="15364" max="15364" width="7.7109375" customWidth="1"/>
    <col min="15365" max="15365" width="4.28515625" customWidth="1"/>
    <col min="15366" max="15366" width="4.7109375" customWidth="1"/>
    <col min="15367" max="15367" width="1.85546875" customWidth="1"/>
    <col min="15368" max="15368" width="11.85546875" customWidth="1"/>
    <col min="15369" max="15369" width="0" hidden="1" customWidth="1"/>
    <col min="15370" max="15370" width="4.7109375" customWidth="1"/>
    <col min="15371" max="15371" width="3.7109375" customWidth="1"/>
    <col min="15372" max="15372" width="8.42578125" customWidth="1"/>
    <col min="15373" max="15373" width="3.7109375" customWidth="1"/>
    <col min="15374" max="15374" width="1.5703125" customWidth="1"/>
    <col min="15375" max="15375" width="3" customWidth="1"/>
    <col min="15376" max="15376" width="4.140625" customWidth="1"/>
    <col min="15377" max="15377" width="16.140625" customWidth="1"/>
    <col min="15378" max="15378" width="4.140625" customWidth="1"/>
    <col min="15379" max="15379" width="1" customWidth="1"/>
    <col min="15617" max="15617" width="2.140625" customWidth="1"/>
    <col min="15618" max="15618" width="7.7109375" customWidth="1"/>
    <col min="15619" max="15619" width="8.28515625" customWidth="1"/>
    <col min="15620" max="15620" width="7.7109375" customWidth="1"/>
    <col min="15621" max="15621" width="4.28515625" customWidth="1"/>
    <col min="15622" max="15622" width="4.7109375" customWidth="1"/>
    <col min="15623" max="15623" width="1.85546875" customWidth="1"/>
    <col min="15624" max="15624" width="11.85546875" customWidth="1"/>
    <col min="15625" max="15625" width="0" hidden="1" customWidth="1"/>
    <col min="15626" max="15626" width="4.7109375" customWidth="1"/>
    <col min="15627" max="15627" width="3.7109375" customWidth="1"/>
    <col min="15628" max="15628" width="8.42578125" customWidth="1"/>
    <col min="15629" max="15629" width="3.7109375" customWidth="1"/>
    <col min="15630" max="15630" width="1.5703125" customWidth="1"/>
    <col min="15631" max="15631" width="3" customWidth="1"/>
    <col min="15632" max="15632" width="4.140625" customWidth="1"/>
    <col min="15633" max="15633" width="16.140625" customWidth="1"/>
    <col min="15634" max="15634" width="4.140625" customWidth="1"/>
    <col min="15635" max="15635" width="1" customWidth="1"/>
    <col min="15873" max="15873" width="2.140625" customWidth="1"/>
    <col min="15874" max="15874" width="7.7109375" customWidth="1"/>
    <col min="15875" max="15875" width="8.28515625" customWidth="1"/>
    <col min="15876" max="15876" width="7.7109375" customWidth="1"/>
    <col min="15877" max="15877" width="4.28515625" customWidth="1"/>
    <col min="15878" max="15878" width="4.7109375" customWidth="1"/>
    <col min="15879" max="15879" width="1.85546875" customWidth="1"/>
    <col min="15880" max="15880" width="11.85546875" customWidth="1"/>
    <col min="15881" max="15881" width="0" hidden="1" customWidth="1"/>
    <col min="15882" max="15882" width="4.7109375" customWidth="1"/>
    <col min="15883" max="15883" width="3.7109375" customWidth="1"/>
    <col min="15884" max="15884" width="8.42578125" customWidth="1"/>
    <col min="15885" max="15885" width="3.7109375" customWidth="1"/>
    <col min="15886" max="15886" width="1.5703125" customWidth="1"/>
    <col min="15887" max="15887" width="3" customWidth="1"/>
    <col min="15888" max="15888" width="4.140625" customWidth="1"/>
    <col min="15889" max="15889" width="16.140625" customWidth="1"/>
    <col min="15890" max="15890" width="4.140625" customWidth="1"/>
    <col min="15891" max="15891" width="1" customWidth="1"/>
    <col min="16129" max="16129" width="2.140625" customWidth="1"/>
    <col min="16130" max="16130" width="7.7109375" customWidth="1"/>
    <col min="16131" max="16131" width="8.28515625" customWidth="1"/>
    <col min="16132" max="16132" width="7.7109375" customWidth="1"/>
    <col min="16133" max="16133" width="4.28515625" customWidth="1"/>
    <col min="16134" max="16134" width="4.7109375" customWidth="1"/>
    <col min="16135" max="16135" width="1.85546875" customWidth="1"/>
    <col min="16136" max="16136" width="11.85546875" customWidth="1"/>
    <col min="16137" max="16137" width="0" hidden="1" customWidth="1"/>
    <col min="16138" max="16138" width="4.7109375" customWidth="1"/>
    <col min="16139" max="16139" width="3.7109375" customWidth="1"/>
    <col min="16140" max="16140" width="8.42578125" customWidth="1"/>
    <col min="16141" max="16141" width="3.7109375" customWidth="1"/>
    <col min="16142" max="16142" width="1.5703125" customWidth="1"/>
    <col min="16143" max="16143" width="3" customWidth="1"/>
    <col min="16144" max="16144" width="4.140625" customWidth="1"/>
    <col min="16145" max="16145" width="16.140625" customWidth="1"/>
    <col min="16146" max="16146" width="4.140625" customWidth="1"/>
    <col min="16147" max="16147" width="1" customWidth="1"/>
  </cols>
  <sheetData>
    <row r="2" spans="2:18">
      <c r="B2" s="628"/>
      <c r="C2" s="628"/>
      <c r="D2" s="628"/>
      <c r="E2" s="628"/>
      <c r="H2" s="629" t="s">
        <v>307</v>
      </c>
      <c r="I2" s="628"/>
      <c r="J2" s="628"/>
      <c r="K2" s="628"/>
      <c r="L2" s="628"/>
      <c r="M2" s="628"/>
      <c r="N2" s="628"/>
      <c r="O2" s="630" t="s">
        <v>308</v>
      </c>
      <c r="P2" s="628"/>
      <c r="Q2" s="628"/>
    </row>
    <row r="3" spans="2:18">
      <c r="B3" s="631" t="s">
        <v>270</v>
      </c>
      <c r="C3" s="628"/>
      <c r="D3" s="628"/>
      <c r="E3" s="628"/>
      <c r="F3" s="628"/>
      <c r="G3" s="628"/>
      <c r="H3" s="632" t="s">
        <v>271</v>
      </c>
      <c r="I3" s="628"/>
      <c r="J3" s="628"/>
      <c r="K3" s="628"/>
      <c r="L3" s="628"/>
      <c r="M3" s="628"/>
      <c r="N3" s="628"/>
      <c r="O3" s="630" t="s">
        <v>272</v>
      </c>
      <c r="P3" s="628"/>
      <c r="Q3" s="628"/>
    </row>
    <row r="4" spans="2:18" hidden="1"/>
    <row r="5" spans="2:18">
      <c r="B5" s="631" t="s">
        <v>273</v>
      </c>
      <c r="C5" s="628"/>
      <c r="D5" s="628"/>
      <c r="E5" s="628"/>
      <c r="F5" s="628"/>
      <c r="G5" s="628"/>
      <c r="H5" s="632" t="s">
        <v>309</v>
      </c>
      <c r="I5" s="628"/>
      <c r="J5" s="628"/>
      <c r="K5" s="628"/>
      <c r="L5" s="628"/>
      <c r="M5" s="628"/>
      <c r="N5" s="628"/>
    </row>
    <row r="6" spans="2:18" hidden="1"/>
    <row r="7" spans="2:18">
      <c r="B7" s="631" t="s">
        <v>275</v>
      </c>
      <c r="C7" s="628"/>
      <c r="D7" s="628"/>
      <c r="E7" s="628"/>
      <c r="F7" s="628"/>
      <c r="G7" s="628"/>
      <c r="H7" s="633" t="s">
        <v>276</v>
      </c>
      <c r="I7" s="628"/>
      <c r="J7" s="628"/>
      <c r="K7" s="628"/>
      <c r="L7" s="628"/>
      <c r="M7" s="628"/>
      <c r="N7" s="628"/>
      <c r="O7" s="628"/>
    </row>
    <row r="8" spans="2:18" hidden="1"/>
    <row r="9" spans="2:18">
      <c r="B9" s="631" t="s">
        <v>277</v>
      </c>
      <c r="C9" s="628"/>
      <c r="D9" s="628"/>
      <c r="E9" s="628"/>
      <c r="F9" s="628"/>
      <c r="G9" s="628"/>
    </row>
    <row r="11" spans="2:18">
      <c r="B11" s="625" t="s">
        <v>278</v>
      </c>
      <c r="C11" s="626"/>
      <c r="D11" s="626"/>
      <c r="E11" s="626"/>
      <c r="F11" s="626"/>
      <c r="G11" s="626"/>
      <c r="H11" s="626"/>
      <c r="I11" s="626"/>
      <c r="J11" s="626"/>
      <c r="K11" s="626"/>
      <c r="L11" s="626"/>
      <c r="M11" s="626"/>
      <c r="N11" s="626"/>
      <c r="O11" s="626"/>
      <c r="P11" s="626"/>
      <c r="Q11" s="626"/>
      <c r="R11" s="627"/>
    </row>
    <row r="12" spans="2:18">
      <c r="B12" s="634" t="s">
        <v>279</v>
      </c>
      <c r="C12" s="626"/>
      <c r="D12" s="626"/>
      <c r="E12" s="626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6"/>
      <c r="R12" s="627"/>
    </row>
    <row r="14" spans="2:18">
      <c r="B14" s="635" t="s">
        <v>280</v>
      </c>
      <c r="C14" s="626"/>
      <c r="D14" s="626"/>
      <c r="E14" s="626"/>
      <c r="F14" s="626"/>
      <c r="G14" s="626"/>
      <c r="H14" s="626"/>
      <c r="I14" s="626"/>
      <c r="J14" s="626"/>
      <c r="K14" s="626"/>
      <c r="L14" s="626"/>
      <c r="M14" s="626"/>
      <c r="N14" s="626"/>
      <c r="O14" s="626"/>
      <c r="P14" s="626"/>
      <c r="Q14" s="626"/>
      <c r="R14" s="627"/>
    </row>
    <row r="15" spans="2:18" ht="19.5">
      <c r="B15" s="636" t="s">
        <v>281</v>
      </c>
      <c r="C15" s="627"/>
      <c r="D15" s="636" t="s">
        <v>282</v>
      </c>
      <c r="E15" s="626"/>
      <c r="F15" s="627"/>
      <c r="G15" s="636" t="s">
        <v>283</v>
      </c>
      <c r="H15" s="626"/>
      <c r="I15" s="626"/>
      <c r="J15" s="627"/>
      <c r="K15" s="557" t="s">
        <v>284</v>
      </c>
      <c r="L15" s="637" t="s">
        <v>285</v>
      </c>
      <c r="M15" s="627"/>
      <c r="N15" s="637" t="s">
        <v>286</v>
      </c>
      <c r="O15" s="626"/>
      <c r="P15" s="627"/>
      <c r="Q15" s="636" t="s">
        <v>287</v>
      </c>
      <c r="R15" s="627"/>
    </row>
    <row r="16" spans="2:18">
      <c r="B16" s="639" t="s">
        <v>310</v>
      </c>
      <c r="C16" s="627"/>
      <c r="D16" s="639" t="s">
        <v>289</v>
      </c>
      <c r="E16" s="626"/>
      <c r="F16" s="627"/>
      <c r="G16" s="639" t="s">
        <v>289</v>
      </c>
      <c r="H16" s="626"/>
      <c r="I16" s="626"/>
      <c r="J16" s="627"/>
      <c r="K16" s="558"/>
      <c r="L16" s="639" t="s">
        <v>289</v>
      </c>
      <c r="M16" s="627"/>
      <c r="N16" s="640">
        <v>0</v>
      </c>
      <c r="O16" s="626"/>
      <c r="P16" s="627"/>
      <c r="Q16" s="639" t="s">
        <v>310</v>
      </c>
      <c r="R16" s="627"/>
    </row>
    <row r="17" spans="2:18">
      <c r="B17" s="641"/>
      <c r="C17" s="642"/>
      <c r="D17" s="641"/>
      <c r="E17" s="642"/>
      <c r="F17" s="642"/>
      <c r="G17" s="641"/>
      <c r="H17" s="642"/>
      <c r="I17" s="642"/>
      <c r="J17" s="642"/>
      <c r="K17" s="559"/>
      <c r="L17" s="643"/>
      <c r="M17" s="628"/>
      <c r="N17" s="643"/>
      <c r="O17" s="628"/>
      <c r="P17" s="628"/>
      <c r="Q17" s="638" t="s">
        <v>311</v>
      </c>
      <c r="R17" s="627"/>
    </row>
    <row r="19" spans="2:18">
      <c r="B19" s="635" t="s">
        <v>291</v>
      </c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5"/>
    </row>
    <row r="20" spans="2:18">
      <c r="B20" s="646" t="s">
        <v>292</v>
      </c>
      <c r="C20" s="644"/>
      <c r="D20" s="645"/>
      <c r="E20" s="647" t="s">
        <v>293</v>
      </c>
      <c r="F20" s="648"/>
      <c r="G20" s="648"/>
      <c r="H20" s="649"/>
      <c r="I20" s="560"/>
      <c r="J20" s="650" t="s">
        <v>294</v>
      </c>
      <c r="K20" s="649"/>
      <c r="L20" s="646" t="s">
        <v>295</v>
      </c>
      <c r="M20" s="646" t="s">
        <v>296</v>
      </c>
      <c r="N20" s="648"/>
      <c r="O20" s="648"/>
      <c r="P20" s="648"/>
      <c r="Q20" s="648"/>
      <c r="R20" s="649"/>
    </row>
    <row r="21" spans="2:18">
      <c r="B21" s="561" t="s">
        <v>297</v>
      </c>
      <c r="C21" s="561" t="s">
        <v>298</v>
      </c>
      <c r="D21" s="561" t="s">
        <v>299</v>
      </c>
      <c r="E21" s="646" t="s">
        <v>300</v>
      </c>
      <c r="F21" s="645"/>
      <c r="G21" s="646" t="s">
        <v>301</v>
      </c>
      <c r="H21" s="645"/>
      <c r="I21" s="560"/>
      <c r="J21" s="651"/>
      <c r="K21" s="652"/>
      <c r="L21" s="653"/>
      <c r="M21" s="651"/>
      <c r="N21" s="654"/>
      <c r="O21" s="654"/>
      <c r="P21" s="654"/>
      <c r="Q21" s="654"/>
      <c r="R21" s="652"/>
    </row>
    <row r="22" spans="2:18">
      <c r="B22" s="562"/>
      <c r="C22" s="563"/>
      <c r="D22" s="562" t="s">
        <v>302</v>
      </c>
      <c r="E22" s="657" t="s">
        <v>289</v>
      </c>
      <c r="F22" s="649"/>
      <c r="G22" s="657" t="s">
        <v>289</v>
      </c>
      <c r="H22" s="649"/>
      <c r="I22" s="560"/>
      <c r="J22" s="658"/>
      <c r="K22" s="649"/>
      <c r="L22" s="564"/>
      <c r="M22" s="647"/>
      <c r="N22" s="648"/>
      <c r="O22" s="648"/>
      <c r="P22" s="648"/>
      <c r="Q22" s="648"/>
      <c r="R22" s="649"/>
    </row>
    <row r="23" spans="2:18" ht="29.25">
      <c r="B23" s="659"/>
      <c r="C23" s="644"/>
      <c r="D23" s="644"/>
      <c r="E23" s="644"/>
      <c r="F23" s="645"/>
      <c r="G23" s="660"/>
      <c r="H23" s="645"/>
      <c r="I23" s="565"/>
      <c r="J23" s="661"/>
      <c r="K23" s="645"/>
      <c r="L23" s="566" t="s">
        <v>312</v>
      </c>
      <c r="M23" s="661" t="s">
        <v>304</v>
      </c>
      <c r="N23" s="644"/>
      <c r="O23" s="644"/>
      <c r="P23" s="644"/>
      <c r="Q23" s="644"/>
      <c r="R23" s="645"/>
    </row>
    <row r="24" spans="2:18" hidden="1"/>
    <row r="26" spans="2:18">
      <c r="B26" s="655" t="s">
        <v>305</v>
      </c>
      <c r="C26" s="628"/>
      <c r="D26" s="628"/>
      <c r="E26" s="628"/>
      <c r="F26" s="628"/>
      <c r="G26" s="628"/>
      <c r="H26" s="628"/>
      <c r="I26" s="628"/>
      <c r="J26" s="628"/>
      <c r="K26" s="628"/>
      <c r="L26" s="628"/>
      <c r="M26" s="628"/>
      <c r="N26" s="628"/>
      <c r="O26" s="628"/>
      <c r="P26" s="628"/>
      <c r="Q26" s="628"/>
      <c r="R26" s="628"/>
    </row>
    <row r="27" spans="2:18">
      <c r="B27" s="656" t="s">
        <v>306</v>
      </c>
      <c r="C27" s="628"/>
      <c r="D27" s="628"/>
      <c r="E27" s="628"/>
      <c r="F27" s="628"/>
      <c r="G27" s="628"/>
      <c r="H27" s="628"/>
      <c r="I27" s="628"/>
      <c r="J27" s="628"/>
      <c r="K27" s="628"/>
      <c r="L27" s="628"/>
      <c r="M27" s="628"/>
      <c r="N27" s="628"/>
      <c r="O27" s="628"/>
      <c r="P27" s="628"/>
      <c r="Q27" s="628"/>
      <c r="R27" s="628"/>
    </row>
  </sheetData>
  <mergeCells count="50">
    <mergeCell ref="B26:R26"/>
    <mergeCell ref="B27:R27"/>
    <mergeCell ref="E22:F22"/>
    <mergeCell ref="G22:H22"/>
    <mergeCell ref="J22:K22"/>
    <mergeCell ref="M22:R22"/>
    <mergeCell ref="B23:F23"/>
    <mergeCell ref="G23:H23"/>
    <mergeCell ref="J23:K23"/>
    <mergeCell ref="M23:R23"/>
    <mergeCell ref="B19:R19"/>
    <mergeCell ref="B20:D20"/>
    <mergeCell ref="E20:H20"/>
    <mergeCell ref="J20:K21"/>
    <mergeCell ref="L20:L21"/>
    <mergeCell ref="M20:R21"/>
    <mergeCell ref="E21:F21"/>
    <mergeCell ref="G21:H21"/>
    <mergeCell ref="Q17:R17"/>
    <mergeCell ref="B16:C16"/>
    <mergeCell ref="D16:F16"/>
    <mergeCell ref="G16:J16"/>
    <mergeCell ref="L16:M16"/>
    <mergeCell ref="N16:P16"/>
    <mergeCell ref="Q16:R16"/>
    <mergeCell ref="B17:C17"/>
    <mergeCell ref="D17:F17"/>
    <mergeCell ref="G17:J17"/>
    <mergeCell ref="L17:M17"/>
    <mergeCell ref="N17:P17"/>
    <mergeCell ref="B12:R12"/>
    <mergeCell ref="B14:R14"/>
    <mergeCell ref="B15:C15"/>
    <mergeCell ref="D15:F15"/>
    <mergeCell ref="G15:J15"/>
    <mergeCell ref="L15:M15"/>
    <mergeCell ref="N15:P15"/>
    <mergeCell ref="Q15:R15"/>
    <mergeCell ref="B11:R11"/>
    <mergeCell ref="B2:E2"/>
    <mergeCell ref="H2:N2"/>
    <mergeCell ref="O2:Q2"/>
    <mergeCell ref="B3:G3"/>
    <mergeCell ref="H3:N3"/>
    <mergeCell ref="O3:Q3"/>
    <mergeCell ref="B5:G5"/>
    <mergeCell ref="H5:N5"/>
    <mergeCell ref="B7:G7"/>
    <mergeCell ref="H7:O7"/>
    <mergeCell ref="B9:G9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brVIsCnYupHMA0Y1Saf1yw56/dY7snOGX3enUtDfREU=</DigestValue>
    </Reference>
    <Reference Type="http://www.w3.org/2000/09/xmldsig#Object" URI="#idOfficeObject">
      <DigestMethod Algorithm="http://www.w3.org/2001/04/xmlenc#sha256"/>
      <DigestValue>C20bjkeg8J8No8Bix5k8OeJAPIPAp6PhAj71yWQZ4D4=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jAoyqfsdrprPVKTFmdHV6gss1Up9iHrr0JnQEDiTCfE=</DigestValue>
    </Reference>
    <Reference Type="http://www.w3.org/2000/09/xmldsig#Object" URI="#idValidSigLnImg">
      <DigestMethod Algorithm="http://www.w3.org/2001/04/xmlenc#sha256"/>
      <DigestValue>LNTLOV1HD9kW/3sxGj2HOUkgCV32bL3eo1Hcljq4Hro=</DigestValue>
    </Reference>
    <Reference Type="http://www.w3.org/2000/09/xmldsig#Object" URI="#idInvalidSigLnImg">
      <DigestMethod Algorithm="http://www.w3.org/2001/04/xmlenc#sha256"/>
      <DigestValue>15beXgMCv0ECoGn+pj78SkEgkx/ukWNLaL+GuJUi5ZY=</DigestValue>
    </Reference>
  </SignedInfo>
  <SignatureValue>S2yCbZxPpkCRMf+ABchH86QfLqtLnBsRpEHJCD7swogJ0hPUcaPvYlckXp8p0oozWrAeqelsosdy
oGGfyrs5FTQWpUaiBMZnc0sMaJ7lPBe9l6Y5ysoIMYUFjmnA2daUTi+9V0sbHIWggqep7WXOEEax
Rb8Uwa9Z20lUrjEpWnhBWJ2oOk5GczyVa5Ax+GzQ1uch18dtEU9yBkwycDHAttpRZGUuUN1Th0lZ
0dl6pVckxXP39NY2hpCO5cvDbdVZy2gGylKR/H/8Z6OJUCFzGdmC52YlHmk5t+DdCCm3eYc4U0vr
AFgu1hRVs13l90auI0I3XiZgrEHqUlg7oWMoZg==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qicNzMIzbdi7rTHfqlc35paqwlCioz1AX2UojKpcsWI=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eyMYjMnz00JCF/FnMlT3/yrEaIZJXFtMo7dMXpjE9KA=</DigestValue>
      </Reference>
      <Reference URI="/xl/drawings/drawing4.xml?ContentType=application/vnd.openxmlformats-officedocument.drawing+xml">
        <DigestMethod Algorithm="http://www.w3.org/2001/04/xmlenc#sha256"/>
        <DigestValue>eyMYjMnz00JCF/FnMlT3/yrEaIZJXFtMo7dMXpjE9KA=</DigestValue>
      </Reference>
      <Reference URI="/xl/drawings/vmlDrawing1.vml?ContentType=application/vnd.openxmlformats-officedocument.vmlDrawing">
        <DigestMethod Algorithm="http://www.w3.org/2001/04/xmlenc#sha256"/>
        <DigestValue>RhwIr5OOFHPkfCwQ2prNFb76YpcM3wla6kq19Dq3UOw=</DigestValue>
      </Reference>
      <Reference URI="/xl/drawings/vmlDrawing2.vml?ContentType=application/vnd.openxmlformats-officedocument.vmlDrawing">
        <DigestMethod Algorithm="http://www.w3.org/2001/04/xmlenc#sha256"/>
        <DigestValue>Wxohg8s/00odxDOwJzYDMLQ9B3dcE9zvt1sTai3rYs0=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png?ContentType=image/png">
        <DigestMethod Algorithm="http://www.w3.org/2001/04/xmlenc#sha256"/>
        <DigestValue>AfVQ0+fcijB2DmQZvczAQlRF/M7xcjlPXhIz/4Y85hA=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F5AQlQY9WYxYbPVUxkxeqrIaJzdZoSAjc5/DxLlA1yw=</DigestValue>
      </Reference>
      <Reference URI="/xl/styles.xml?ContentType=application/vnd.openxmlformats-officedocument.spreadsheetml.styles+xml">
        <DigestMethod Algorithm="http://www.w3.org/2001/04/xmlenc#sha256"/>
        <DigestValue>BsenGJK+Up7Hrp8JTWRdjeGdq5jxTQ/QkKlCGCk4abM=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+nnPqFzpzwGktj2UK2Fw/fQ2C5t2b1FjjN8YP292pJE=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XuQxWx2/zoAddBpR9rnAVrD1o6kNkt5XmJXKEqBjkx0=</DigestValue>
      </Reference>
      <Reference URI="/xl/worksheets/sheet10.xml?ContentType=application/vnd.openxmlformats-officedocument.spreadsheetml.worksheet+xml">
        <DigestMethod Algorithm="http://www.w3.org/2001/04/xmlenc#sha256"/>
        <DigestValue>rmGwnzmLnCkyGBW5NRmjrJ4oBBZ01AgAjLWt7dBuQi0=</DigestValue>
      </Reference>
      <Reference URI="/xl/worksheets/sheet2.xml?ContentType=application/vnd.openxmlformats-officedocument.spreadsheetml.worksheet+xml">
        <DigestMethod Algorithm="http://www.w3.org/2001/04/xmlenc#sha256"/>
        <DigestValue>JlrvgVWcWEzx+O0q7U+RBVCHkMXc6OAiiY9VJ8gXFMM=</DigestValue>
      </Reference>
      <Reference URI="/xl/worksheets/sheet3.xml?ContentType=application/vnd.openxmlformats-officedocument.spreadsheetml.worksheet+xml">
        <DigestMethod Algorithm="http://www.w3.org/2001/04/xmlenc#sha256"/>
        <DigestValue>SdHuwBSxKqOcO8UPq9G32XzSbaxXa9btqF6ndjeYnYw=</DigestValue>
      </Reference>
      <Reference URI="/xl/worksheets/sheet4.xml?ContentType=application/vnd.openxmlformats-officedocument.spreadsheetml.worksheet+xml">
        <DigestMethod Algorithm="http://www.w3.org/2001/04/xmlenc#sha256"/>
        <DigestValue>xYtKcfXSp8JggzEyqZNOwx9xVJsX8sQjY/1BjkMLZPA=</DigestValue>
      </Reference>
      <Reference URI="/xl/worksheets/sheet5.xml?ContentType=application/vnd.openxmlformats-officedocument.spreadsheetml.worksheet+xml">
        <DigestMethod Algorithm="http://www.w3.org/2001/04/xmlenc#sha256"/>
        <DigestValue>Jy21VCQ1Zz6YiQaVXx/aE07Zs4sevF7c9cpBWktlhYk=</DigestValue>
      </Reference>
      <Reference URI="/xl/worksheets/sheet6.xml?ContentType=application/vnd.openxmlformats-officedocument.spreadsheetml.worksheet+xml">
        <DigestMethod Algorithm="http://www.w3.org/2001/04/xmlenc#sha256"/>
        <DigestValue>td62WBxFZOyvTothkrtS7D4O4Leu00woRgG2Xf8zapk=</DigestValue>
      </Reference>
      <Reference URI="/xl/worksheets/sheet7.xml?ContentType=application/vnd.openxmlformats-officedocument.spreadsheetml.worksheet+xml">
        <DigestMethod Algorithm="http://www.w3.org/2001/04/xmlenc#sha256"/>
        <DigestValue>LgCUdcGlvcsB+1Ru+SnHjnk17bwl+tD6qwwr/lKzX+c=</DigestValue>
      </Reference>
      <Reference URI="/xl/worksheets/sheet8.xml?ContentType=application/vnd.openxmlformats-officedocument.spreadsheetml.worksheet+xml">
        <DigestMethod Algorithm="http://www.w3.org/2001/04/xmlenc#sha256"/>
        <DigestValue>UkQALKBcpsAUW9V5L49IDmhrPmkZsKqHgrNVaRmUGsg=</DigestValue>
      </Reference>
      <Reference URI="/xl/worksheets/sheet9.xml?ContentType=application/vnd.openxmlformats-officedocument.spreadsheetml.worksheet+xml">
        <DigestMethod Algorithm="http://www.w3.org/2001/04/xmlenc#sha256"/>
        <DigestValue>/sgd2JdkQbpd289B9rhY/F95t0ZrhXyRRUHuUbp3G54=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{910BD7E1-F4F9-4241-8B5F-A65F1C4C87BF}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2023-04-03T15:36:13Z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6r7ciAAAAEwAAAAAAAABIAAAAAAAAAMwuEnj6fwAAkPMuePp/AAAAMxJ4+n8AAAEAAAAAAAAAWFgSePp/AAAAAAL3+n8AAAAAAAAAAAAAAAAAAAAAAADAua+3IgAAADA0QyK0AQAA2+Db9Pp/AADwuq+3IgAAAIm7r7c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SutyIAAAAAAQAAAAAAAIg+//T6fwAAAAAAAAAAAAAJAAAAAAAAAJiKyzC0AQAASMGBd/p/AAAAAAAAAAAAAAAAAAAAAAAA311pDUFxAADYJa63IgAAAAAAAAAAAAAAINC5MLQBAAAwNEMitAEAAAAnrrcAAAAAAAAAAAAAAAAHAAAAAAAAABjd5zC0AQAAPCautyIAAAB5Jq63IgAAAHHN1/T6fwAAAQAAALQBAACwKa63AAAAAMgVbA6WGQAAAAAAAAAAAAAwNEMitAEAANvg2/T6fwAA4CWutyIAAAB5Jq63IgAAAADVuTC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GXU9tAEAAOAZdT0CAAAAiD7/9Pp/AAAAAAAAAAAAAJnranb6fwAAAAAAAPp/AAAAAAAAAAAAAAAAAAAAAAAAAAAAAAAAAACfVmkNQXEAAAAAAAAAAAAA4Bl1PbQBAADg////AAAAADA0QyK0AQAA2CuutwAAAAAAAAAAAAAAAAYAAAAAAAAAIAAAAAAAAAD8Kq63IgAAADkrrrciAAAAcc3X9Pp/AACgL663IgAAAAAAAAAAAAAAgALzMLQBAAC4YfR2+n8AADA0QyK0AQAA2+Db9Pp/AACgKq63IgAAADkrrrciAAAAsLnhNL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REZ//////8sLAAAAAABBAAL6US8AQAAcRIw///////HpTsMJzcAAGhSxzC0AQAAmIKvtyIAAACArcw9tAEAAKCAr7ciAAAAAAvpRAAAAACArcw9tAEAAKzvB/X6fwAAAAAAAAAAAADb4Nv0+n8AANCAr7ciAAAAZAAAAAAAAAAIAOVEv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6r7ciAAAAEwAAAAAAAABIAAAAAAAAAMwuEnj6fwAAkPMuePp/AAAAMxJ4+n8AAAEAAAAAAAAAWFgSePp/AAAAAAL3+n8AAAAAAAAAAAAAAAAAAAAAAADAua+3IgAAADA0QyK0AQAA2+Db9Pp/AADwuq+3IgAAAIm7r7c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K63IgAAAAABAAAAAAAAiD7/9Pp/AAAAAAAAAAAAAAkAAAAAAAAAmIrLMLQBAABIwYF3+n8AAAAAAAAAAAAAAAAAAAAAAADfXWkNQXEAANglrrciAAAAAAAAAAAAAAAg0LkwtAEAADA0QyK0AQAAACeutwAAAAAAAAAAAAAAAAcAAAAAAAAAGN3nMLQBAAA8Jq63IgAAAHkmrrciAAAAcc3X9Pp/AAABAAAAtAEAALAprrcAAAAAyBVsDpYZAAAAAAAAAAAAADA0QyK0AQAA2+Db9Pp/AADgJa63IgAAAHkmrrciAAAAANW5ML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ZdT20AQAA4Bl1PQIAAACIPv/0+n8AAAAAAAAAAAAAmetqdvp/AAAAAAAA+n8AAAAAAAAAAAAAAAAAAAAAAAAAAAAAAAAAAJ9WaQ1BcQAAAAAAAAAAAADgGXU9tAEAAOD///8AAAAAMDRDIrQBAADYK663AAAAAAAAAAAAAAAABgAAAAAAAAAgAAAAAAAAAPwqrrciAAAAOSuutyIAAABxzdf0+n8AAKAvrrciAAAAAAAAAAAAAACAAvMwtAEAALhh9Hb6fwAAMDRDIrQBAADb4Nv0+n8AAKAqrrciAAAAOSuutyIAAACwueE0t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GvtyIAAAAAAAAAAAAAAAAAAAAAAAAAAAAAAAAAAACQYxAxtAEAAAgAAAAAAAAAgXwI9fp/AACQclJAtAEAAAAAAAAAAAAAAQAAAAAAAAAAAAAAAAAAAAEAAAC0AQAA48AA7fp/AADGDe3//////ywsAAAAAAEEAAvpRLwBAABxEjD//////8elOwwnNwAAaFLHMLQBAACYgq+3IgAAAICtzD20AQAAoICvtyIAAAAAC+lEAAAAAICtzD20AQAArO8H9fp/AAAAAAAAAAAAANvg2/T6fwAA0ICvtyIAAABkAAAAAAAAAAgA6ES8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ikrJXVaLXiDOxODEbK5izPZbgchwfZiNVcGqnfJwwsY=</DigestValue>
    </Reference>
    <Reference Type="http://www.w3.org/2000/09/xmldsig#Object" URI="#idOfficeObject">
      <DigestMethod Algorithm="http://www.w3.org/2001/04/xmlenc#sha256"/>
      <DigestValue>mrtb99715tJKQUe1MsRCCIdhSrIEWCXTTk4eRdb/bS0=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FIQRH6EkvJ8Gpj7IHTjTT4/DWX94GNuTJ1Fj3cc/vQk=</DigestValue>
    </Reference>
    <Reference Type="http://www.w3.org/2000/09/xmldsig#Object" URI="#idValidSigLnImg">
      <DigestMethod Algorithm="http://www.w3.org/2001/04/xmlenc#sha256"/>
      <DigestValue>A2Lq8iQXSlC4j3pIjm11/hBkZ8Yez2wc2KhMOYs9rVY=</DigestValue>
    </Reference>
    <Reference Type="http://www.w3.org/2000/09/xmldsig#Object" URI="#idInvalidSigLnImg">
      <DigestMethod Algorithm="http://www.w3.org/2001/04/xmlenc#sha256"/>
      <DigestValue>68IfzaohB9vtrRkfr1ToHH2kgSn8Mi9KWox6wDFNLUM=</DigestValue>
    </Reference>
  </SignedInfo>
  <SignatureValue>aA0SE3WXWTCB2WIuI/FswqVkIUCBx42U5A2/EHqOFAfey8YGJeje8uSJ1dCtdVzTaYFt3ibTaPu4
tAnRQOgEtBZ7H+D1QjSDCDu0Leg2AeRL0l8vM+Lq3gi+rrOZPykzAji0EJFjpp7Kj1XzF44FkLHd
AiXdUtN6j+i2Unr3EJpZI1aE8Ex8AbO1sW5XUhIgklLkfUD1g5mkuA0r1dOkc+QWh/VWcaIRpyXR
C3Mx9n+ChOUH7fgzUo7a+wPGS2YFLMeIcInDWibmB8M2Dhrs5Nl3n9jBxOzeS/zyRSKijmO81PUO
IGlqFdnmSpudjJUo2NqV0WHj1XG3XTQ3lAnVbA==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qicNzMIzbdi7rTHfqlc35paqwlCioz1AX2UojKpcsWI=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eyMYjMnz00JCF/FnMlT3/yrEaIZJXFtMo7dMXpjE9KA=</DigestValue>
      </Reference>
      <Reference URI="/xl/drawings/drawing4.xml?ContentType=application/vnd.openxmlformats-officedocument.drawing+xml">
        <DigestMethod Algorithm="http://www.w3.org/2001/04/xmlenc#sha256"/>
        <DigestValue>eyMYjMnz00JCF/FnMlT3/yrEaIZJXFtMo7dMXpjE9KA=</DigestValue>
      </Reference>
      <Reference URI="/xl/drawings/vmlDrawing1.vml?ContentType=application/vnd.openxmlformats-officedocument.vmlDrawing">
        <DigestMethod Algorithm="http://www.w3.org/2001/04/xmlenc#sha256"/>
        <DigestValue>RhwIr5OOFHPkfCwQ2prNFb76YpcM3wla6kq19Dq3UOw=</DigestValue>
      </Reference>
      <Reference URI="/xl/drawings/vmlDrawing2.vml?ContentType=application/vnd.openxmlformats-officedocument.vmlDrawing">
        <DigestMethod Algorithm="http://www.w3.org/2001/04/xmlenc#sha256"/>
        <DigestValue>Wxohg8s/00odxDOwJzYDMLQ9B3dcE9zvt1sTai3rYs0=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png?ContentType=image/png">
        <DigestMethod Algorithm="http://www.w3.org/2001/04/xmlenc#sha256"/>
        <DigestValue>AfVQ0+fcijB2DmQZvczAQlRF/M7xcjlPXhIz/4Y85hA=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F5AQlQY9WYxYbPVUxkxeqrIaJzdZoSAjc5/DxLlA1yw=</DigestValue>
      </Reference>
      <Reference URI="/xl/styles.xml?ContentType=application/vnd.openxmlformats-officedocument.spreadsheetml.styles+xml">
        <DigestMethod Algorithm="http://www.w3.org/2001/04/xmlenc#sha256"/>
        <DigestValue>BsenGJK+Up7Hrp8JTWRdjeGdq5jxTQ/QkKlCGCk4abM=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+nnPqFzpzwGktj2UK2Fw/fQ2C5t2b1FjjN8YP292pJE=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XuQxWx2/zoAddBpR9rnAVrD1o6kNkt5XmJXKEqBjkx0=</DigestValue>
      </Reference>
      <Reference URI="/xl/worksheets/sheet10.xml?ContentType=application/vnd.openxmlformats-officedocument.spreadsheetml.worksheet+xml">
        <DigestMethod Algorithm="http://www.w3.org/2001/04/xmlenc#sha256"/>
        <DigestValue>rmGwnzmLnCkyGBW5NRmjrJ4oBBZ01AgAjLWt7dBuQi0=</DigestValue>
      </Reference>
      <Reference URI="/xl/worksheets/sheet2.xml?ContentType=application/vnd.openxmlformats-officedocument.spreadsheetml.worksheet+xml">
        <DigestMethod Algorithm="http://www.w3.org/2001/04/xmlenc#sha256"/>
        <DigestValue>JlrvgVWcWEzx+O0q7U+RBVCHkMXc6OAiiY9VJ8gXFMM=</DigestValue>
      </Reference>
      <Reference URI="/xl/worksheets/sheet3.xml?ContentType=application/vnd.openxmlformats-officedocument.spreadsheetml.worksheet+xml">
        <DigestMethod Algorithm="http://www.w3.org/2001/04/xmlenc#sha256"/>
        <DigestValue>SdHuwBSxKqOcO8UPq9G32XzSbaxXa9btqF6ndjeYnYw=</DigestValue>
      </Reference>
      <Reference URI="/xl/worksheets/sheet4.xml?ContentType=application/vnd.openxmlformats-officedocument.spreadsheetml.worksheet+xml">
        <DigestMethod Algorithm="http://www.w3.org/2001/04/xmlenc#sha256"/>
        <DigestValue>xYtKcfXSp8JggzEyqZNOwx9xVJsX8sQjY/1BjkMLZPA=</DigestValue>
      </Reference>
      <Reference URI="/xl/worksheets/sheet5.xml?ContentType=application/vnd.openxmlformats-officedocument.spreadsheetml.worksheet+xml">
        <DigestMethod Algorithm="http://www.w3.org/2001/04/xmlenc#sha256"/>
        <DigestValue>Jy21VCQ1Zz6YiQaVXx/aE07Zs4sevF7c9cpBWktlhYk=</DigestValue>
      </Reference>
      <Reference URI="/xl/worksheets/sheet6.xml?ContentType=application/vnd.openxmlformats-officedocument.spreadsheetml.worksheet+xml">
        <DigestMethod Algorithm="http://www.w3.org/2001/04/xmlenc#sha256"/>
        <DigestValue>td62WBxFZOyvTothkrtS7D4O4Leu00woRgG2Xf8zapk=</DigestValue>
      </Reference>
      <Reference URI="/xl/worksheets/sheet7.xml?ContentType=application/vnd.openxmlformats-officedocument.spreadsheetml.worksheet+xml">
        <DigestMethod Algorithm="http://www.w3.org/2001/04/xmlenc#sha256"/>
        <DigestValue>LgCUdcGlvcsB+1Ru+SnHjnk17bwl+tD6qwwr/lKzX+c=</DigestValue>
      </Reference>
      <Reference URI="/xl/worksheets/sheet8.xml?ContentType=application/vnd.openxmlformats-officedocument.spreadsheetml.worksheet+xml">
        <DigestMethod Algorithm="http://www.w3.org/2001/04/xmlenc#sha256"/>
        <DigestValue>UkQALKBcpsAUW9V5L49IDmhrPmkZsKqHgrNVaRmUGsg=</DigestValue>
      </Reference>
      <Reference URI="/xl/worksheets/sheet9.xml?ContentType=application/vnd.openxmlformats-officedocument.spreadsheetml.worksheet+xml">
        <DigestMethod Algorithm="http://www.w3.org/2001/04/xmlenc#sha256"/>
        <DigestValue>/sgd2JdkQbpd289B9rhY/F95t0ZrhXyRRUHuUbp3G54=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{21E5A079-E21F-4758-BFD2-AECE4FEE5324}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2023-04-03T15:36:28Z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6r7ciAAAAEwAAAAAAAABIAAAAAAAAAMwuEnj6fwAAkPMuePp/AAAAMxJ4+n8AAAEAAAAAAAAAWFgSePp/AAAAAAL3+n8AAAAAAAAAAAAAAAAAAAAAAADAua+3IgAAADA0QyK0AQAA2+Db9Pp/AADwuq+3IgAAAIm7r7c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SutyIAAAAAAQAAAAAAAIg+//T6fwAAAAAAAAAAAAAJAAAAAAAAAJiKyzC0AQAASMGBd/p/AAAAAAAAAAAAAAAAAAAAAAAA311pDUFxAADYJa63IgAAAAAAAAAAAAAAINC5MLQBAAAwNEMitAEAAAAnrrcAAAAAAAAAAAAAAAAHAAAAAAAAABjd5zC0AQAAPCautyIAAAB5Jq63IgAAAHHN1/T6fwAAAQAAALQBAACwKa63AAAAAMgVbA6WGQAAAAAAAAAAAAAwNEMitAEAANvg2/T6fwAA4CWutyIAAAB5Jq63IgAAAADVuTC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GXU9tAEAAOAZdT0CAAAAiD7/9Pp/AAAAAAAAAAAAAJnranb6fwAAAAAAAPp/AAAAAAAAAAAAAAAAAAAAAAAAAAAAAAAAAACfVmkNQXEAAAAAAAAAAAAA4Bl1PbQBAADg////AAAAADA0QyK0AQAA2CuutwAAAAAAAAAAAAAAAAYAAAAAAAAAIAAAAAAAAAD8Kq63IgAAADkrrrciAAAAcc3X9Pp/AACgL663IgAAAAAAAAAAAAAAgALzMLQBAAC4YfR2+n8AADA0QyK0AQAA2+Db9Pp/AACgKq63IgAAADkrrrciAAAAsLnhNL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g6Q//////8sLAAAAAABBMANQjy0AQAAcRIw///////HpTsMJzcAAGhSxzC0AQAAmIKvtyIAAACArcw9tAEAAKCAr7ciAAAAwA1CPAAAAACArcw9tAEAAKzvB/X6fwAAAAAAAAAAAADb4Nv0+n8AANCAr7ciAAAAZAAAAAAAAAAIAHMqt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6r7ciAAAAEwAAAAAAAABIAAAAAAAAAMwuEnj6fwAAkPMuePp/AAAAMxJ4+n8AAAEAAAAAAAAAWFgSePp/AAAAAAL3+n8AAAAAAAAAAAAAAAAAAAAAAADAua+3IgAAADA0QyK0AQAA2+Db9Pp/AADwuq+3IgAAAIm7r7c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K63IgAAAAABAAAAAAAAiD7/9Pp/AAAAAAAAAAAAAAkAAAAAAAAAmIrLMLQBAABIwYF3+n8AAAAAAAAAAAAAAAAAAAAAAADfXWkNQXEAANglrrciAAAAAAAAAAAAAAAg0LkwtAEAADA0QyK0AQAAACeutwAAAAAAAAAAAAAAAAcAAAAAAAAAGN3nMLQBAAA8Jq63IgAAAHkmrrciAAAAcc3X9Pp/AAABAAAAtAEAALAprrcAAAAAyBVsDpYZAAAAAAAAAAAAADA0QyK0AQAA2+Db9Pp/AADgJa63IgAAAHkmrrciAAAAANW5ML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ZdT20AQAA4Bl1PQIAAACIPv/0+n8AAAAAAAAAAAAAmetqdvp/AAAAAAAA+n8AAAAAAAAAAAAAAAAAAAAAAAAAAAAAAAAAAJ9WaQ1BcQAAAAAAAAAAAADgGXU9tAEAAOD///8AAAAAMDRDIrQBAADYK663AAAAAAAAAAAAAAAABgAAAAAAAAAgAAAAAAAAAPwqrrciAAAAOSuutyIAAABxzdf0+n8AAKAvrrciAAAAAAAAAAAAAACAAvMwtAEAALhh9Hb6fwAAMDRDIrQBAADb4Nv0+n8AAKAqrrciAAAAOSuutyIAAACwueE0t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GvtyIAAAAAAAAAAAAAAAAAAAAAAAAAAAAAAAAAAADAB6QwtAEAAAgAAAAAAAAAgXwI9fp/AACQclJAtAEAAAAAAAAAAAAAAQAAAAAAAAAAAOkftAEAAAEAAAC8AQAA48AA7fp/AABKD5X//////ywsAAAAAAEEwA1CPLQBAABxEjD//////8elOwwnNwAAaFLHMLQBAACYgq+3IgAAAICtzD20AQAAoICvtyIAAADADUI8AAAAAICtzD20AQAArO8H9fp/AAAAAAAAAAAAANvg2/T6fwAA0ICvtyIAAABkAAAAAAAAAAgAdCq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tiv</vt:lpstr>
      <vt:lpstr>Qax</vt:lpstr>
      <vt:lpstr>Ognir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2023-03-16T12:51:13Z</cp:lastPrinted>
  <dcterms:created xsi:type="dcterms:W3CDTF">1996-10-14T23:33:28Z</dcterms:created>
  <dcterms:modified xsi:type="dcterms:W3CDTF">2023-03-21T07:17:21Z</dcterms:modified>
</cp:coreProperties>
</file>